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-1725" yWindow="450" windowWidth="19155" windowHeight="12015"/>
  </bookViews>
  <sheets>
    <sheet name="I0228_1127024000399_7_0_69_0" sheetId="1" r:id="rId1"/>
  </sheets>
  <definedNames>
    <definedName name="_xlnm._FilterDatabase" localSheetId="0" hidden="1">I0228_1127024000399_7_0_69_0!$A$12:$DU$93</definedName>
    <definedName name="_xlnm.Print_Area" localSheetId="0">I0228_1127024000399_7_0_69_0!$A$1:$DL$88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Q47" i="1" l="1"/>
  <c r="CJ47" i="1"/>
  <c r="CE43" i="1" l="1"/>
  <c r="CC75" i="1"/>
  <c r="CD75" i="1"/>
  <c r="BX75" i="1"/>
  <c r="BY75" i="1"/>
  <c r="BZ75" i="1"/>
  <c r="CA75" i="1"/>
  <c r="CB75" i="1"/>
  <c r="CF75" i="1"/>
  <c r="CG75" i="1"/>
  <c r="CH75" i="1"/>
  <c r="CE75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BV38" i="1"/>
  <c r="BW38" i="1"/>
  <c r="BX38" i="1"/>
  <c r="BY38" i="1"/>
  <c r="BZ38" i="1"/>
  <c r="CA38" i="1"/>
  <c r="CB38" i="1"/>
  <c r="BV43" i="1"/>
  <c r="BW43" i="1"/>
  <c r="BX43" i="1"/>
  <c r="BY43" i="1"/>
  <c r="BZ43" i="1"/>
  <c r="CA43" i="1"/>
  <c r="CB43" i="1"/>
  <c r="CF43" i="1"/>
  <c r="CG43" i="1"/>
  <c r="CH43" i="1"/>
  <c r="CI43" i="1"/>
  <c r="CC53" i="1"/>
  <c r="CD53" i="1"/>
  <c r="CD47" i="1" s="1"/>
  <c r="CD43" i="1" s="1"/>
  <c r="CE53" i="1"/>
  <c r="CF53" i="1"/>
  <c r="CG53" i="1"/>
  <c r="CH53" i="1"/>
  <c r="CI53" i="1"/>
  <c r="CB53" i="1"/>
  <c r="CD49" i="1"/>
  <c r="CD48" i="1" s="1"/>
  <c r="CE49" i="1"/>
  <c r="CF49" i="1"/>
  <c r="CF48" i="1" s="1"/>
  <c r="CG49" i="1"/>
  <c r="CG48" i="1" s="1"/>
  <c r="CH49" i="1"/>
  <c r="CH48" i="1" s="1"/>
  <c r="CI49" i="1"/>
  <c r="CI48" i="1" s="1"/>
  <c r="CC50" i="1"/>
  <c r="CC49" i="1" s="1"/>
  <c r="CC48" i="1" s="1"/>
  <c r="CD40" i="1"/>
  <c r="CE40" i="1"/>
  <c r="CF40" i="1"/>
  <c r="CG40" i="1"/>
  <c r="CH40" i="1"/>
  <c r="CI40" i="1"/>
  <c r="CC40" i="1"/>
  <c r="CC43" i="1"/>
  <c r="CD39" i="1" l="1"/>
  <c r="CD38" i="1" s="1"/>
  <c r="CE48" i="1"/>
  <c r="CF39" i="1"/>
  <c r="CC39" i="1"/>
  <c r="CC38" i="1" s="1"/>
  <c r="CH39" i="1"/>
  <c r="CH38" i="1" s="1"/>
  <c r="CG39" i="1"/>
  <c r="CG38" i="1" s="1"/>
  <c r="CI39" i="1"/>
  <c r="CI38" i="1" s="1"/>
  <c r="CF38" i="1"/>
  <c r="CE39" i="1"/>
  <c r="CE38" i="1" s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F85" i="1"/>
  <c r="X85" i="1"/>
  <c r="W85" i="1"/>
  <c r="V85" i="1"/>
  <c r="U85" i="1"/>
  <c r="T85" i="1"/>
  <c r="S85" i="1"/>
  <c r="R85" i="1"/>
  <c r="E85" i="1"/>
  <c r="F85" i="1"/>
  <c r="G85" i="1"/>
  <c r="H85" i="1"/>
  <c r="I85" i="1"/>
  <c r="J85" i="1"/>
  <c r="D85" i="1"/>
  <c r="BW79" i="1"/>
  <c r="BX79" i="1"/>
  <c r="BY79" i="1"/>
  <c r="BY74" i="1" s="1"/>
  <c r="BZ79" i="1"/>
  <c r="BZ74" i="1" s="1"/>
  <c r="CA79" i="1"/>
  <c r="CA74" i="1" s="1"/>
  <c r="CB79" i="1"/>
  <c r="CB74" i="1" s="1"/>
  <c r="CC79" i="1"/>
  <c r="CC74" i="1" s="1"/>
  <c r="CC17" i="1" s="1"/>
  <c r="CD79" i="1"/>
  <c r="CD74" i="1" s="1"/>
  <c r="CE79" i="1"/>
  <c r="CE74" i="1" s="1"/>
  <c r="CF79" i="1"/>
  <c r="CF74" i="1" s="1"/>
  <c r="CG79" i="1"/>
  <c r="CG74" i="1" s="1"/>
  <c r="CH79" i="1"/>
  <c r="CH74" i="1" s="1"/>
  <c r="CI79" i="1"/>
  <c r="CI74" i="1" s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BV79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O14" i="1" l="1"/>
  <c r="CP14" i="1"/>
  <c r="CQ14" i="1"/>
  <c r="CR14" i="1"/>
  <c r="CS14" i="1"/>
  <c r="CT14" i="1"/>
  <c r="CU14" i="1"/>
  <c r="CV14" i="1"/>
  <c r="CW14" i="1"/>
  <c r="CO15" i="1"/>
  <c r="CP15" i="1"/>
  <c r="CQ15" i="1"/>
  <c r="CR15" i="1"/>
  <c r="CS15" i="1"/>
  <c r="CT15" i="1"/>
  <c r="CU15" i="1"/>
  <c r="CV15" i="1"/>
  <c r="CW15" i="1"/>
  <c r="CO16" i="1"/>
  <c r="CP16" i="1"/>
  <c r="CQ16" i="1"/>
  <c r="CR16" i="1"/>
  <c r="CS16" i="1"/>
  <c r="CT16" i="1"/>
  <c r="CU16" i="1"/>
  <c r="CV16" i="1"/>
  <c r="CW16" i="1"/>
  <c r="CO17" i="1"/>
  <c r="CP17" i="1"/>
  <c r="CQ17" i="1"/>
  <c r="CR17" i="1"/>
  <c r="CS17" i="1"/>
  <c r="CT17" i="1"/>
  <c r="CU17" i="1"/>
  <c r="CV17" i="1"/>
  <c r="CW17" i="1"/>
  <c r="CO18" i="1"/>
  <c r="CP18" i="1"/>
  <c r="CQ18" i="1"/>
  <c r="CR18" i="1"/>
  <c r="CS18" i="1"/>
  <c r="CT18" i="1"/>
  <c r="CU18" i="1"/>
  <c r="CV18" i="1"/>
  <c r="CW18" i="1"/>
  <c r="CO19" i="1"/>
  <c r="CP19" i="1"/>
  <c r="CQ19" i="1"/>
  <c r="CR19" i="1"/>
  <c r="CS19" i="1"/>
  <c r="CT19" i="1"/>
  <c r="CU19" i="1"/>
  <c r="CV19" i="1"/>
  <c r="CW19" i="1"/>
  <c r="CM14" i="1"/>
  <c r="CN14" i="1"/>
  <c r="CM15" i="1"/>
  <c r="CN15" i="1"/>
  <c r="CM16" i="1"/>
  <c r="CN16" i="1"/>
  <c r="CM17" i="1"/>
  <c r="CN17" i="1"/>
  <c r="CM18" i="1"/>
  <c r="CN18" i="1"/>
  <c r="CM19" i="1"/>
  <c r="CN19" i="1"/>
  <c r="CK14" i="1"/>
  <c r="CL14" i="1"/>
  <c r="CK15" i="1"/>
  <c r="CL15" i="1"/>
  <c r="CK16" i="1"/>
  <c r="CL16" i="1"/>
  <c r="CK17" i="1"/>
  <c r="CL17" i="1"/>
  <c r="CK18" i="1"/>
  <c r="CL18" i="1"/>
  <c r="CK19" i="1"/>
  <c r="CL19" i="1"/>
  <c r="CC14" i="1"/>
  <c r="CD14" i="1"/>
  <c r="CE14" i="1"/>
  <c r="CF14" i="1"/>
  <c r="CG14" i="1"/>
  <c r="CH14" i="1"/>
  <c r="CI14" i="1"/>
  <c r="CJ14" i="1"/>
  <c r="CC15" i="1"/>
  <c r="CD15" i="1"/>
  <c r="CE15" i="1"/>
  <c r="CF15" i="1"/>
  <c r="CG15" i="1"/>
  <c r="CH15" i="1"/>
  <c r="CI15" i="1"/>
  <c r="CJ15" i="1"/>
  <c r="CC16" i="1"/>
  <c r="CD16" i="1"/>
  <c r="CE16" i="1"/>
  <c r="CF16" i="1"/>
  <c r="CG16" i="1"/>
  <c r="CH16" i="1"/>
  <c r="CI16" i="1"/>
  <c r="CJ16" i="1"/>
  <c r="CD17" i="1"/>
  <c r="CE17" i="1"/>
  <c r="CF17" i="1"/>
  <c r="CG17" i="1"/>
  <c r="CH17" i="1"/>
  <c r="CI17" i="1"/>
  <c r="CJ17" i="1"/>
  <c r="CC18" i="1"/>
  <c r="CD18" i="1"/>
  <c r="CE18" i="1"/>
  <c r="CF18" i="1"/>
  <c r="CG18" i="1"/>
  <c r="CH18" i="1"/>
  <c r="CI18" i="1"/>
  <c r="CJ18" i="1"/>
  <c r="CC19" i="1"/>
  <c r="CD19" i="1"/>
  <c r="CE19" i="1"/>
  <c r="CF19" i="1"/>
  <c r="CG19" i="1"/>
  <c r="CH19" i="1"/>
  <c r="CI19" i="1"/>
  <c r="CJ19" i="1"/>
  <c r="CB19" i="1"/>
  <c r="CA19" i="1"/>
  <c r="BZ19" i="1"/>
  <c r="BY19" i="1"/>
  <c r="BX19" i="1"/>
  <c r="CB18" i="1"/>
  <c r="CA18" i="1"/>
  <c r="BZ18" i="1"/>
  <c r="BY18" i="1"/>
  <c r="BX18" i="1"/>
  <c r="CB17" i="1"/>
  <c r="CA17" i="1"/>
  <c r="BZ17" i="1"/>
  <c r="BY17" i="1"/>
  <c r="BX17" i="1"/>
  <c r="CB16" i="1"/>
  <c r="CA16" i="1"/>
  <c r="BZ16" i="1"/>
  <c r="BY16" i="1"/>
  <c r="BX16" i="1"/>
  <c r="CB15" i="1"/>
  <c r="CA15" i="1"/>
  <c r="BZ15" i="1"/>
  <c r="BY15" i="1"/>
  <c r="BX15" i="1"/>
  <c r="CB14" i="1"/>
  <c r="CA14" i="1"/>
  <c r="BZ14" i="1"/>
  <c r="BY14" i="1"/>
  <c r="BX14" i="1"/>
  <c r="BW19" i="1"/>
  <c r="BW18" i="1"/>
  <c r="BW17" i="1"/>
  <c r="BW16" i="1"/>
  <c r="BW15" i="1"/>
  <c r="BW14" i="1"/>
  <c r="BV19" i="1"/>
  <c r="BV18" i="1"/>
  <c r="BV17" i="1"/>
  <c r="BV16" i="1"/>
  <c r="BV15" i="1"/>
  <c r="BV14" i="1"/>
  <c r="BU19" i="1"/>
  <c r="BU18" i="1"/>
  <c r="BU17" i="1"/>
  <c r="BU16" i="1"/>
  <c r="BU15" i="1"/>
  <c r="BU14" i="1"/>
  <c r="BT19" i="1"/>
  <c r="BT18" i="1"/>
  <c r="BT17" i="1"/>
  <c r="BT16" i="1"/>
  <c r="BT15" i="1"/>
  <c r="BT14" i="1"/>
  <c r="BS19" i="1"/>
  <c r="BS18" i="1"/>
  <c r="BS16" i="1"/>
  <c r="BS15" i="1"/>
  <c r="BS14" i="1"/>
  <c r="BR19" i="1"/>
  <c r="BR18" i="1"/>
  <c r="BR17" i="1"/>
  <c r="BR16" i="1"/>
  <c r="BR15" i="1"/>
  <c r="BR14" i="1"/>
  <c r="BQ19" i="1"/>
  <c r="BQ18" i="1"/>
  <c r="BQ17" i="1"/>
  <c r="BQ16" i="1"/>
  <c r="BQ14" i="1"/>
  <c r="BP19" i="1"/>
  <c r="BP18" i="1"/>
  <c r="BP17" i="1"/>
  <c r="BP16" i="1"/>
  <c r="BP15" i="1"/>
  <c r="BP14" i="1"/>
  <c r="BO19" i="1"/>
  <c r="BO18" i="1"/>
  <c r="BO17" i="1"/>
  <c r="BO16" i="1"/>
  <c r="BO14" i="1"/>
  <c r="BN19" i="1"/>
  <c r="BN18" i="1"/>
  <c r="BN17" i="1"/>
  <c r="BN16" i="1"/>
  <c r="BN15" i="1"/>
  <c r="BN14" i="1"/>
  <c r="BM19" i="1"/>
  <c r="BM18" i="1"/>
  <c r="BM17" i="1"/>
  <c r="BM16" i="1"/>
  <c r="BM15" i="1"/>
  <c r="BM14" i="1"/>
  <c r="BL19" i="1"/>
  <c r="BL18" i="1"/>
  <c r="BL16" i="1"/>
  <c r="BL15" i="1"/>
  <c r="BL14" i="1"/>
  <c r="BK19" i="1"/>
  <c r="BK18" i="1"/>
  <c r="BK17" i="1"/>
  <c r="BK16" i="1"/>
  <c r="BK15" i="1"/>
  <c r="BK14" i="1"/>
  <c r="BJ19" i="1"/>
  <c r="BJ18" i="1"/>
  <c r="BJ17" i="1"/>
  <c r="BJ16" i="1"/>
  <c r="BJ14" i="1"/>
  <c r="BI19" i="1"/>
  <c r="BI18" i="1"/>
  <c r="BI17" i="1"/>
  <c r="BI16" i="1"/>
  <c r="BI15" i="1"/>
  <c r="BI14" i="1"/>
  <c r="BH19" i="1"/>
  <c r="BH18" i="1"/>
  <c r="BH17" i="1"/>
  <c r="BH16" i="1"/>
  <c r="BH14" i="1"/>
  <c r="BQ54" i="1"/>
  <c r="BJ54" i="1"/>
  <c r="BJ53" i="1" s="1"/>
  <c r="BL75" i="1"/>
  <c r="BL74" i="1" s="1"/>
  <c r="BL17" i="1" s="1"/>
  <c r="BJ49" i="1"/>
  <c r="BH43" i="1"/>
  <c r="BH39" i="1" s="1"/>
  <c r="BH38" i="1" s="1"/>
  <c r="BH15" i="1" s="1"/>
  <c r="CR13" i="1" l="1"/>
  <c r="BX13" i="1"/>
  <c r="CC13" i="1"/>
  <c r="CK13" i="1"/>
  <c r="BI13" i="1"/>
  <c r="BM13" i="1"/>
  <c r="BU13" i="1"/>
  <c r="BY13" i="1"/>
  <c r="CL13" i="1"/>
  <c r="CP13" i="1"/>
  <c r="CN13" i="1"/>
  <c r="CG13" i="1"/>
  <c r="CU13" i="1"/>
  <c r="BZ13" i="1"/>
  <c r="CA13" i="1"/>
  <c r="CJ13" i="1"/>
  <c r="CM13" i="1"/>
  <c r="CQ13" i="1"/>
  <c r="CW13" i="1"/>
  <c r="CT13" i="1"/>
  <c r="CV13" i="1"/>
  <c r="CS13" i="1"/>
  <c r="CO13" i="1"/>
  <c r="BN13" i="1"/>
  <c r="BL13" i="1"/>
  <c r="BP13" i="1"/>
  <c r="CI13" i="1"/>
  <c r="CE13" i="1"/>
  <c r="BV13" i="1"/>
  <c r="CF13" i="1"/>
  <c r="BH13" i="1"/>
  <c r="BR13" i="1"/>
  <c r="BT13" i="1"/>
  <c r="CB13" i="1"/>
  <c r="CH13" i="1"/>
  <c r="CD13" i="1"/>
  <c r="BK13" i="1"/>
  <c r="BW13" i="1"/>
  <c r="BJ48" i="1"/>
  <c r="BJ38" i="1" s="1"/>
  <c r="BJ15" i="1" s="1"/>
  <c r="BJ13" i="1" s="1"/>
  <c r="DE69" i="1"/>
  <c r="DG50" i="1" l="1"/>
  <c r="DG41" i="1"/>
  <c r="DG42" i="1"/>
  <c r="DG44" i="1"/>
  <c r="DG45" i="1"/>
  <c r="DG46" i="1"/>
  <c r="DG47" i="1"/>
  <c r="DG51" i="1"/>
  <c r="DG52" i="1"/>
  <c r="DG93" i="1"/>
  <c r="DG92" i="1"/>
  <c r="DG91" i="1"/>
  <c r="DG90" i="1"/>
  <c r="DG89" i="1"/>
  <c r="DG88" i="1"/>
  <c r="DG87" i="1"/>
  <c r="DG86" i="1"/>
  <c r="DG82" i="1"/>
  <c r="DG81" i="1"/>
  <c r="DG80" i="1"/>
  <c r="DG78" i="1"/>
  <c r="DG77" i="1"/>
  <c r="DG76" i="1"/>
  <c r="DG70" i="1"/>
  <c r="DG59" i="1"/>
  <c r="DG56" i="1"/>
  <c r="DG55" i="1"/>
  <c r="DG54" i="1"/>
  <c r="CZ93" i="1"/>
  <c r="CZ92" i="1"/>
  <c r="CZ91" i="1"/>
  <c r="CZ90" i="1"/>
  <c r="CZ89" i="1"/>
  <c r="CZ88" i="1"/>
  <c r="CZ87" i="1"/>
  <c r="CZ86" i="1"/>
  <c r="CZ82" i="1"/>
  <c r="CZ81" i="1"/>
  <c r="CZ80" i="1"/>
  <c r="CZ78" i="1"/>
  <c r="CZ77" i="1"/>
  <c r="CZ76" i="1"/>
  <c r="CZ70" i="1"/>
  <c r="CZ59" i="1"/>
  <c r="CZ56" i="1"/>
  <c r="CZ55" i="1"/>
  <c r="CZ54" i="1"/>
  <c r="CZ52" i="1"/>
  <c r="CZ51" i="1"/>
  <c r="CZ50" i="1"/>
  <c r="CZ47" i="1"/>
  <c r="CZ46" i="1"/>
  <c r="CZ45" i="1"/>
  <c r="CZ44" i="1"/>
  <c r="CZ42" i="1"/>
  <c r="CZ41" i="1"/>
  <c r="DG24" i="1"/>
  <c r="DA24" i="1"/>
  <c r="CZ24" i="1"/>
  <c r="DI24" i="1" l="1"/>
  <c r="DI25" i="1"/>
  <c r="DI26" i="1"/>
  <c r="DI27" i="1"/>
  <c r="DI28" i="1"/>
  <c r="DI29" i="1"/>
  <c r="DI30" i="1"/>
  <c r="DI31" i="1"/>
  <c r="DI32" i="1"/>
  <c r="DI33" i="1"/>
  <c r="DI34" i="1"/>
  <c r="DI35" i="1"/>
  <c r="DI36" i="1"/>
  <c r="DI37" i="1"/>
  <c r="DI39" i="1"/>
  <c r="DI40" i="1"/>
  <c r="DI41" i="1"/>
  <c r="DI42" i="1"/>
  <c r="DI43" i="1"/>
  <c r="DI44" i="1"/>
  <c r="DI45" i="1"/>
  <c r="DI46" i="1"/>
  <c r="DI47" i="1"/>
  <c r="DI50" i="1"/>
  <c r="DI51" i="1"/>
  <c r="DI52" i="1"/>
  <c r="DI53" i="1"/>
  <c r="DI54" i="1"/>
  <c r="DI55" i="1"/>
  <c r="DI56" i="1"/>
  <c r="DI57" i="1"/>
  <c r="DI58" i="1"/>
  <c r="DI59" i="1"/>
  <c r="DI60" i="1"/>
  <c r="DI61" i="1"/>
  <c r="DI62" i="1"/>
  <c r="DI63" i="1"/>
  <c r="DI64" i="1"/>
  <c r="DI65" i="1"/>
  <c r="DI66" i="1"/>
  <c r="DI67" i="1"/>
  <c r="DI68" i="1"/>
  <c r="DI69" i="1"/>
  <c r="DI70" i="1"/>
  <c r="DI71" i="1"/>
  <c r="DI72" i="1"/>
  <c r="DI73" i="1"/>
  <c r="DI76" i="1"/>
  <c r="DI77" i="1"/>
  <c r="DI78" i="1"/>
  <c r="DI79" i="1"/>
  <c r="DI80" i="1"/>
  <c r="DI81" i="1"/>
  <c r="DI82" i="1"/>
  <c r="DI84" i="1"/>
  <c r="DI85" i="1"/>
  <c r="DI86" i="1"/>
  <c r="DI87" i="1"/>
  <c r="DI88" i="1"/>
  <c r="DI89" i="1"/>
  <c r="DI90" i="1"/>
  <c r="DI91" i="1"/>
  <c r="DI92" i="1"/>
  <c r="DI93" i="1"/>
  <c r="DG25" i="1"/>
  <c r="DG26" i="1"/>
  <c r="DG27" i="1"/>
  <c r="DG28" i="1"/>
  <c r="DG29" i="1"/>
  <c r="DG30" i="1"/>
  <c r="DG31" i="1"/>
  <c r="DG32" i="1"/>
  <c r="DG33" i="1"/>
  <c r="DG34" i="1"/>
  <c r="DG35" i="1"/>
  <c r="DG36" i="1"/>
  <c r="DG37" i="1"/>
  <c r="DG39" i="1"/>
  <c r="DG40" i="1"/>
  <c r="DG43" i="1"/>
  <c r="DG57" i="1"/>
  <c r="DG58" i="1"/>
  <c r="DG60" i="1"/>
  <c r="DG61" i="1"/>
  <c r="DG62" i="1"/>
  <c r="DG63" i="1"/>
  <c r="DG64" i="1"/>
  <c r="DG65" i="1"/>
  <c r="DG66" i="1"/>
  <c r="DG67" i="1"/>
  <c r="DG68" i="1"/>
  <c r="DG69" i="1"/>
  <c r="DG71" i="1"/>
  <c r="DG72" i="1"/>
  <c r="DG73" i="1"/>
  <c r="DG79" i="1"/>
  <c r="DG84" i="1"/>
  <c r="DG85" i="1"/>
  <c r="DE24" i="1"/>
  <c r="DE25" i="1"/>
  <c r="DE26" i="1"/>
  <c r="DE27" i="1"/>
  <c r="DE28" i="1"/>
  <c r="DE29" i="1"/>
  <c r="DE30" i="1"/>
  <c r="DE31" i="1"/>
  <c r="DE32" i="1"/>
  <c r="DE33" i="1"/>
  <c r="DE34" i="1"/>
  <c r="DE35" i="1"/>
  <c r="DE36" i="1"/>
  <c r="DE37" i="1"/>
  <c r="DE40" i="1"/>
  <c r="DE41" i="1"/>
  <c r="DE42" i="1"/>
  <c r="DE44" i="1"/>
  <c r="DE45" i="1"/>
  <c r="DE46" i="1"/>
  <c r="DE47" i="1"/>
  <c r="DE50" i="1"/>
  <c r="DE51" i="1"/>
  <c r="DE52" i="1"/>
  <c r="DE53" i="1"/>
  <c r="DE54" i="1"/>
  <c r="DE55" i="1"/>
  <c r="DE56" i="1"/>
  <c r="DE57" i="1"/>
  <c r="DE58" i="1"/>
  <c r="DE59" i="1"/>
  <c r="DE60" i="1"/>
  <c r="DE61" i="1"/>
  <c r="DE62" i="1"/>
  <c r="DE63" i="1"/>
  <c r="DE64" i="1"/>
  <c r="DE65" i="1"/>
  <c r="DE66" i="1"/>
  <c r="DE67" i="1"/>
  <c r="DE68" i="1"/>
  <c r="DE70" i="1"/>
  <c r="DE71" i="1"/>
  <c r="DE72" i="1"/>
  <c r="DE73" i="1"/>
  <c r="DE76" i="1"/>
  <c r="DE77" i="1"/>
  <c r="DE78" i="1"/>
  <c r="DE80" i="1"/>
  <c r="DE81" i="1"/>
  <c r="DE82" i="1"/>
  <c r="DE84" i="1"/>
  <c r="DE85" i="1"/>
  <c r="DE86" i="1"/>
  <c r="DE87" i="1"/>
  <c r="DE88" i="1"/>
  <c r="DE89" i="1"/>
  <c r="DE90" i="1"/>
  <c r="DE91" i="1"/>
  <c r="DE92" i="1"/>
  <c r="DE93" i="1"/>
  <c r="DK44" i="1"/>
  <c r="DH25" i="1" l="1"/>
  <c r="DJ25" i="1"/>
  <c r="DK25" i="1"/>
  <c r="DH26" i="1"/>
  <c r="DJ26" i="1"/>
  <c r="DK26" i="1"/>
  <c r="DH27" i="1"/>
  <c r="DJ27" i="1"/>
  <c r="DK27" i="1"/>
  <c r="DH28" i="1"/>
  <c r="DJ28" i="1"/>
  <c r="DK28" i="1"/>
  <c r="DH29" i="1"/>
  <c r="DJ29" i="1"/>
  <c r="DK29" i="1"/>
  <c r="DH30" i="1"/>
  <c r="DJ30" i="1"/>
  <c r="DK30" i="1"/>
  <c r="DH31" i="1"/>
  <c r="DJ31" i="1"/>
  <c r="DK31" i="1"/>
  <c r="DH32" i="1"/>
  <c r="DJ32" i="1"/>
  <c r="DK32" i="1"/>
  <c r="DH33" i="1"/>
  <c r="DJ33" i="1"/>
  <c r="DK33" i="1"/>
  <c r="DH34" i="1"/>
  <c r="DJ34" i="1"/>
  <c r="DK34" i="1"/>
  <c r="DH35" i="1"/>
  <c r="DJ35" i="1"/>
  <c r="DK35" i="1"/>
  <c r="DH36" i="1"/>
  <c r="DJ36" i="1"/>
  <c r="DK36" i="1"/>
  <c r="DH37" i="1"/>
  <c r="DJ37" i="1"/>
  <c r="DK37" i="1"/>
  <c r="DH39" i="1"/>
  <c r="DJ39" i="1"/>
  <c r="DK39" i="1"/>
  <c r="DH40" i="1"/>
  <c r="DJ40" i="1"/>
  <c r="DK40" i="1"/>
  <c r="DH41" i="1"/>
  <c r="DJ41" i="1"/>
  <c r="DK41" i="1"/>
  <c r="DH42" i="1"/>
  <c r="DJ42" i="1"/>
  <c r="DK42" i="1"/>
  <c r="DH43" i="1"/>
  <c r="DJ43" i="1"/>
  <c r="DK43" i="1"/>
  <c r="DH44" i="1"/>
  <c r="DJ44" i="1"/>
  <c r="DH45" i="1"/>
  <c r="DJ45" i="1"/>
  <c r="DK45" i="1"/>
  <c r="DH46" i="1"/>
  <c r="DJ46" i="1"/>
  <c r="DK46" i="1"/>
  <c r="DH47" i="1"/>
  <c r="DJ47" i="1"/>
  <c r="DK47" i="1"/>
  <c r="DH50" i="1"/>
  <c r="DJ50" i="1"/>
  <c r="DK50" i="1"/>
  <c r="DH51" i="1"/>
  <c r="DJ51" i="1"/>
  <c r="DK51" i="1"/>
  <c r="DH52" i="1"/>
  <c r="DJ52" i="1"/>
  <c r="DK52" i="1"/>
  <c r="DH53" i="1"/>
  <c r="DJ53" i="1"/>
  <c r="DK53" i="1"/>
  <c r="DH54" i="1"/>
  <c r="DJ54" i="1"/>
  <c r="DK54" i="1"/>
  <c r="DH55" i="1"/>
  <c r="DJ55" i="1"/>
  <c r="DK55" i="1"/>
  <c r="DH56" i="1"/>
  <c r="DJ56" i="1"/>
  <c r="DK56" i="1"/>
  <c r="DH57" i="1"/>
  <c r="DJ57" i="1"/>
  <c r="DK57" i="1"/>
  <c r="DH58" i="1"/>
  <c r="DJ58" i="1"/>
  <c r="DK58" i="1"/>
  <c r="DH59" i="1"/>
  <c r="DJ59" i="1"/>
  <c r="DK59" i="1"/>
  <c r="DH60" i="1"/>
  <c r="DJ60" i="1"/>
  <c r="DK60" i="1"/>
  <c r="DH61" i="1"/>
  <c r="DJ61" i="1"/>
  <c r="DK61" i="1"/>
  <c r="DH62" i="1"/>
  <c r="DJ62" i="1"/>
  <c r="DK62" i="1"/>
  <c r="DH63" i="1"/>
  <c r="DJ63" i="1"/>
  <c r="DK63" i="1"/>
  <c r="DH64" i="1"/>
  <c r="DJ64" i="1"/>
  <c r="DK64" i="1"/>
  <c r="DH65" i="1"/>
  <c r="DJ65" i="1"/>
  <c r="DK65" i="1"/>
  <c r="DH66" i="1"/>
  <c r="DJ66" i="1"/>
  <c r="DK66" i="1"/>
  <c r="DH67" i="1"/>
  <c r="DJ67" i="1"/>
  <c r="DK67" i="1"/>
  <c r="DH68" i="1"/>
  <c r="DJ68" i="1"/>
  <c r="DK68" i="1"/>
  <c r="DH69" i="1"/>
  <c r="DJ69" i="1"/>
  <c r="DK69" i="1"/>
  <c r="DH70" i="1"/>
  <c r="DJ70" i="1"/>
  <c r="DK70" i="1"/>
  <c r="DH71" i="1"/>
  <c r="DJ71" i="1"/>
  <c r="DK71" i="1"/>
  <c r="DH72" i="1"/>
  <c r="DJ72" i="1"/>
  <c r="DK72" i="1"/>
  <c r="DH73" i="1"/>
  <c r="DJ73" i="1"/>
  <c r="DK73" i="1"/>
  <c r="DK74" i="1"/>
  <c r="DK75" i="1"/>
  <c r="DH76" i="1"/>
  <c r="DJ76" i="1"/>
  <c r="DK76" i="1"/>
  <c r="DH77" i="1"/>
  <c r="DJ77" i="1"/>
  <c r="DK77" i="1"/>
  <c r="DH78" i="1"/>
  <c r="DJ78" i="1"/>
  <c r="DK78" i="1"/>
  <c r="DH79" i="1"/>
  <c r="DJ79" i="1"/>
  <c r="DK79" i="1"/>
  <c r="DH80" i="1"/>
  <c r="DJ80" i="1"/>
  <c r="DK80" i="1"/>
  <c r="DH81" i="1"/>
  <c r="DJ81" i="1"/>
  <c r="DK81" i="1"/>
  <c r="DH82" i="1"/>
  <c r="DJ82" i="1"/>
  <c r="DK82" i="1"/>
  <c r="DH84" i="1"/>
  <c r="DJ84" i="1"/>
  <c r="DK84" i="1"/>
  <c r="DH85" i="1"/>
  <c r="DJ85" i="1"/>
  <c r="DK85" i="1"/>
  <c r="DH86" i="1"/>
  <c r="DJ86" i="1"/>
  <c r="DK86" i="1"/>
  <c r="DH87" i="1"/>
  <c r="DJ87" i="1"/>
  <c r="DK87" i="1"/>
  <c r="DH88" i="1"/>
  <c r="DJ88" i="1"/>
  <c r="DK88" i="1"/>
  <c r="DH89" i="1"/>
  <c r="DJ89" i="1"/>
  <c r="DK89" i="1"/>
  <c r="DH90" i="1"/>
  <c r="DJ90" i="1"/>
  <c r="DK90" i="1"/>
  <c r="DH91" i="1"/>
  <c r="DJ91" i="1"/>
  <c r="DK91" i="1"/>
  <c r="DH92" i="1"/>
  <c r="DJ92" i="1"/>
  <c r="DK92" i="1"/>
  <c r="DH93" i="1"/>
  <c r="DJ93" i="1"/>
  <c r="DK93" i="1"/>
  <c r="DF26" i="1"/>
  <c r="DF27" i="1"/>
  <c r="DF28" i="1"/>
  <c r="DF29" i="1"/>
  <c r="DF30" i="1"/>
  <c r="DF31" i="1"/>
  <c r="DF32" i="1"/>
  <c r="DF33" i="1"/>
  <c r="DF34" i="1"/>
  <c r="DF35" i="1"/>
  <c r="DF36" i="1"/>
  <c r="DF37" i="1"/>
  <c r="DF39" i="1"/>
  <c r="DF40" i="1"/>
  <c r="DF41" i="1"/>
  <c r="DF42" i="1"/>
  <c r="DF43" i="1"/>
  <c r="DF44" i="1"/>
  <c r="DF45" i="1"/>
  <c r="DF46" i="1"/>
  <c r="DF47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6" i="1"/>
  <c r="DF77" i="1"/>
  <c r="DF78" i="1"/>
  <c r="DF79" i="1"/>
  <c r="DF80" i="1"/>
  <c r="DF81" i="1"/>
  <c r="DF82" i="1"/>
  <c r="DF84" i="1"/>
  <c r="DF85" i="1"/>
  <c r="DF86" i="1"/>
  <c r="DF87" i="1"/>
  <c r="DF88" i="1"/>
  <c r="DF89" i="1"/>
  <c r="DF90" i="1"/>
  <c r="DF91" i="1"/>
  <c r="DF92" i="1"/>
  <c r="DF93" i="1"/>
  <c r="DF25" i="1"/>
  <c r="DF24" i="1"/>
  <c r="DH24" i="1"/>
  <c r="DJ24" i="1"/>
  <c r="DK24" i="1"/>
  <c r="DK21" i="1"/>
  <c r="BS75" i="1"/>
  <c r="BS74" i="1" s="1"/>
  <c r="BS17" i="1" s="1"/>
  <c r="BS13" i="1" s="1"/>
  <c r="BO43" i="1" l="1"/>
  <c r="BO39" i="1" s="1"/>
  <c r="BO38" i="1" s="1"/>
  <c r="BO15" i="1" s="1"/>
  <c r="BO13" i="1" s="1"/>
  <c r="BQ53" i="1"/>
  <c r="BQ49" i="1"/>
  <c r="BQ48" i="1" l="1"/>
  <c r="BQ38" i="1" s="1"/>
  <c r="BQ15" i="1" s="1"/>
  <c r="BQ13" i="1" s="1"/>
  <c r="BE75" i="1" l="1"/>
  <c r="BE74" i="1" s="1"/>
  <c r="BC75" i="1"/>
  <c r="AX75" i="1" l="1"/>
  <c r="AX74" i="1" s="1"/>
  <c r="AX17" i="1" s="1"/>
  <c r="AV23" i="1"/>
  <c r="AV22" i="1" s="1"/>
  <c r="AV21" i="1" s="1"/>
  <c r="AT79" i="1"/>
  <c r="AV75" i="1"/>
  <c r="AV74" i="1" s="1"/>
  <c r="AX53" i="1"/>
  <c r="AT43" i="1"/>
  <c r="AX23" i="1"/>
  <c r="AX22" i="1" s="1"/>
  <c r="AX21" i="1" s="1"/>
  <c r="BC23" i="1"/>
  <c r="AT39" i="1" l="1"/>
  <c r="AT74" i="1"/>
  <c r="CX93" i="1"/>
  <c r="CY93" i="1"/>
  <c r="DA93" i="1"/>
  <c r="DB93" i="1"/>
  <c r="DC93" i="1"/>
  <c r="DD93" i="1"/>
  <c r="BC74" i="1" l="1"/>
  <c r="BC17" i="1" s="1"/>
  <c r="BD14" i="1"/>
  <c r="BE14" i="1"/>
  <c r="BF14" i="1"/>
  <c r="BG14" i="1"/>
  <c r="BD16" i="1"/>
  <c r="BE16" i="1"/>
  <c r="BF16" i="1"/>
  <c r="BG16" i="1"/>
  <c r="BD17" i="1"/>
  <c r="BE17" i="1"/>
  <c r="BF17" i="1"/>
  <c r="BG17" i="1"/>
  <c r="BD18" i="1"/>
  <c r="BE18" i="1"/>
  <c r="BF18" i="1"/>
  <c r="BG18" i="1"/>
  <c r="BD19" i="1"/>
  <c r="BE19" i="1"/>
  <c r="BF19" i="1"/>
  <c r="BG19" i="1"/>
  <c r="AW49" i="1"/>
  <c r="AX49" i="1"/>
  <c r="AY49" i="1"/>
  <c r="AZ49" i="1"/>
  <c r="BA49" i="1"/>
  <c r="BB49" i="1"/>
  <c r="BB48" i="1" s="1"/>
  <c r="BB38" i="1" s="1"/>
  <c r="BC49" i="1"/>
  <c r="DG49" i="1" s="1"/>
  <c r="BD49" i="1"/>
  <c r="BD48" i="1" s="1"/>
  <c r="BD38" i="1" s="1"/>
  <c r="BD15" i="1" s="1"/>
  <c r="BE49" i="1"/>
  <c r="BF49" i="1"/>
  <c r="BF48" i="1" s="1"/>
  <c r="BF38" i="1" s="1"/>
  <c r="BF15" i="1" s="1"/>
  <c r="BG49" i="1"/>
  <c r="BG48" i="1" s="1"/>
  <c r="BG38" i="1" s="1"/>
  <c r="BG15" i="1" s="1"/>
  <c r="AU48" i="1"/>
  <c r="BC53" i="1"/>
  <c r="DG53" i="1" s="1"/>
  <c r="AL14" i="1"/>
  <c r="AM14" i="1"/>
  <c r="AS14" i="1"/>
  <c r="AT14" i="1"/>
  <c r="AU14" i="1"/>
  <c r="AV14" i="1"/>
  <c r="AW14" i="1"/>
  <c r="AX14" i="1"/>
  <c r="AY14" i="1"/>
  <c r="AZ14" i="1"/>
  <c r="AK15" i="1"/>
  <c r="AL15" i="1"/>
  <c r="AM15" i="1"/>
  <c r="AN15" i="1"/>
  <c r="DF15" i="1" s="1"/>
  <c r="AO15" i="1"/>
  <c r="AP15" i="1"/>
  <c r="AQ15" i="1"/>
  <c r="AR15" i="1"/>
  <c r="AS15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AL17" i="1"/>
  <c r="AM17" i="1"/>
  <c r="AS17" i="1"/>
  <c r="AT17" i="1"/>
  <c r="AU17" i="1"/>
  <c r="AV17" i="1"/>
  <c r="AW17" i="1"/>
  <c r="AY17" i="1"/>
  <c r="AZ17" i="1"/>
  <c r="AK18" i="1"/>
  <c r="AL18" i="1"/>
  <c r="AM18" i="1"/>
  <c r="AN18" i="1"/>
  <c r="DF18" i="1" s="1"/>
  <c r="AO18" i="1"/>
  <c r="AP18" i="1"/>
  <c r="AQ18" i="1"/>
  <c r="AR18" i="1"/>
  <c r="AS18" i="1"/>
  <c r="AT18" i="1"/>
  <c r="AU18" i="1"/>
  <c r="AV18" i="1"/>
  <c r="AW18" i="1"/>
  <c r="AX18" i="1"/>
  <c r="AY18" i="1"/>
  <c r="AZ18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AT38" i="1"/>
  <c r="AV49" i="1"/>
  <c r="AV53" i="1"/>
  <c r="DH18" i="1" l="1"/>
  <c r="DK17" i="1"/>
  <c r="DI16" i="1"/>
  <c r="DI19" i="1"/>
  <c r="BE48" i="1"/>
  <c r="DI49" i="1"/>
  <c r="BA48" i="1"/>
  <c r="DE48" i="1" s="1"/>
  <c r="DE49" i="1"/>
  <c r="DI18" i="1"/>
  <c r="DK19" i="1"/>
  <c r="DJ19" i="1"/>
  <c r="AW48" i="1"/>
  <c r="DH49" i="1"/>
  <c r="AX48" i="1"/>
  <c r="AU38" i="1"/>
  <c r="DF48" i="1"/>
  <c r="DF38" i="1" s="1"/>
  <c r="DK15" i="1"/>
  <c r="DH19" i="1"/>
  <c r="DJ15" i="1"/>
  <c r="AY48" i="1"/>
  <c r="DJ49" i="1"/>
  <c r="AT15" i="1"/>
  <c r="AT13" i="1" s="1"/>
  <c r="CX13" i="1" s="1"/>
  <c r="DK18" i="1"/>
  <c r="DF19" i="1"/>
  <c r="DJ18" i="1"/>
  <c r="DH15" i="1"/>
  <c r="DK14" i="1"/>
  <c r="AZ48" i="1"/>
  <c r="DK49" i="1"/>
  <c r="AS13" i="1"/>
  <c r="BC48" i="1"/>
  <c r="AM13" i="1"/>
  <c r="BF13" i="1"/>
  <c r="BD13" i="1"/>
  <c r="AL13" i="1"/>
  <c r="BG13" i="1"/>
  <c r="AV48" i="1"/>
  <c r="CX81" i="1"/>
  <c r="CY81" i="1"/>
  <c r="DA81" i="1"/>
  <c r="DB81" i="1"/>
  <c r="DC81" i="1"/>
  <c r="DD81" i="1"/>
  <c r="CX77" i="1"/>
  <c r="CY77" i="1"/>
  <c r="DA77" i="1"/>
  <c r="DB77" i="1"/>
  <c r="DC77" i="1"/>
  <c r="DD77" i="1"/>
  <c r="CX78" i="1"/>
  <c r="CY78" i="1"/>
  <c r="DA78" i="1"/>
  <c r="DB78" i="1"/>
  <c r="DC78" i="1"/>
  <c r="DD78" i="1"/>
  <c r="CX51" i="1"/>
  <c r="CY51" i="1"/>
  <c r="DA51" i="1"/>
  <c r="DB51" i="1"/>
  <c r="DC51" i="1"/>
  <c r="DD51" i="1"/>
  <c r="CX52" i="1"/>
  <c r="CY52" i="1"/>
  <c r="DA52" i="1"/>
  <c r="DB52" i="1"/>
  <c r="DC52" i="1"/>
  <c r="DD52" i="1"/>
  <c r="CX42" i="1"/>
  <c r="CY42" i="1"/>
  <c r="DA42" i="1"/>
  <c r="DB42" i="1"/>
  <c r="DC42" i="1"/>
  <c r="DD42" i="1"/>
  <c r="CX90" i="1"/>
  <c r="CY90" i="1"/>
  <c r="DA90" i="1"/>
  <c r="DB90" i="1"/>
  <c r="DC90" i="1"/>
  <c r="DD90" i="1"/>
  <c r="CX91" i="1"/>
  <c r="CY91" i="1"/>
  <c r="DA91" i="1"/>
  <c r="DB91" i="1"/>
  <c r="DC91" i="1"/>
  <c r="DD91" i="1"/>
  <c r="CX92" i="1"/>
  <c r="CY92" i="1"/>
  <c r="DA92" i="1"/>
  <c r="DB92" i="1"/>
  <c r="DC92" i="1"/>
  <c r="DD92" i="1"/>
  <c r="BC22" i="1"/>
  <c r="BC21" i="1" s="1"/>
  <c r="BC14" i="1" s="1"/>
  <c r="BC19" i="1"/>
  <c r="DG19" i="1" s="1"/>
  <c r="BC18" i="1"/>
  <c r="DG18" i="1" s="1"/>
  <c r="BC16" i="1"/>
  <c r="DG16" i="1" s="1"/>
  <c r="BA79" i="1"/>
  <c r="DE79" i="1" s="1"/>
  <c r="BA75" i="1"/>
  <c r="DE75" i="1" s="1"/>
  <c r="BA43" i="1"/>
  <c r="BA23" i="1"/>
  <c r="BA19" i="1"/>
  <c r="DE19" i="1" s="1"/>
  <c r="BA18" i="1"/>
  <c r="DE18" i="1" s="1"/>
  <c r="BA16" i="1"/>
  <c r="DE16" i="1" s="1"/>
  <c r="AK75" i="1"/>
  <c r="AK74" i="1" s="1"/>
  <c r="AK17" i="1" s="1"/>
  <c r="AJ75" i="1"/>
  <c r="AJ74" i="1" s="1"/>
  <c r="AJ17" i="1" s="1"/>
  <c r="AI75" i="1"/>
  <c r="AI74" i="1" s="1"/>
  <c r="AI17" i="1" s="1"/>
  <c r="AH75" i="1"/>
  <c r="AH74" i="1" s="1"/>
  <c r="AH17" i="1" s="1"/>
  <c r="AG75" i="1"/>
  <c r="AG74" i="1" s="1"/>
  <c r="AG17" i="1" s="1"/>
  <c r="AL23" i="1"/>
  <c r="AK23" i="1"/>
  <c r="AK22" i="1" s="1"/>
  <c r="AK21" i="1" s="1"/>
  <c r="AK14" i="1" s="1"/>
  <c r="AJ23" i="1"/>
  <c r="AJ22" i="1" s="1"/>
  <c r="AJ21" i="1" s="1"/>
  <c r="AJ14" i="1" s="1"/>
  <c r="AI23" i="1"/>
  <c r="AI22" i="1" s="1"/>
  <c r="AI21" i="1" s="1"/>
  <c r="AI14" i="1" s="1"/>
  <c r="AH23" i="1"/>
  <c r="AH22" i="1" s="1"/>
  <c r="AH21" i="1" s="1"/>
  <c r="AH14" i="1" s="1"/>
  <c r="AG23" i="1"/>
  <c r="AG22" i="1" s="1"/>
  <c r="AG21" i="1" s="1"/>
  <c r="AG14" i="1" s="1"/>
  <c r="AJ19" i="1"/>
  <c r="AI19" i="1"/>
  <c r="AH19" i="1"/>
  <c r="AG19" i="1"/>
  <c r="AJ18" i="1"/>
  <c r="AI18" i="1"/>
  <c r="AH18" i="1"/>
  <c r="AG18" i="1"/>
  <c r="AJ16" i="1"/>
  <c r="AI16" i="1"/>
  <c r="AH16" i="1"/>
  <c r="AG16" i="1"/>
  <c r="AJ15" i="1"/>
  <c r="AI15" i="1"/>
  <c r="AH15" i="1"/>
  <c r="AG15" i="1"/>
  <c r="BA22" i="1" l="1"/>
  <c r="DE23" i="1"/>
  <c r="BE38" i="1"/>
  <c r="DI48" i="1"/>
  <c r="DI38" i="1" s="1"/>
  <c r="BA39" i="1"/>
  <c r="DE43" i="1"/>
  <c r="BC38" i="1"/>
  <c r="DG48" i="1"/>
  <c r="DG38" i="1" s="1"/>
  <c r="DK13" i="1"/>
  <c r="AY38" i="1"/>
  <c r="DJ48" i="1"/>
  <c r="DJ38" i="1" s="1"/>
  <c r="AV38" i="1"/>
  <c r="AU15" i="1"/>
  <c r="AU13" i="1" s="1"/>
  <c r="AX38" i="1"/>
  <c r="AZ38" i="1"/>
  <c r="DK48" i="1"/>
  <c r="DK38" i="1" s="1"/>
  <c r="AW38" i="1"/>
  <c r="DH48" i="1"/>
  <c r="DH38" i="1" s="1"/>
  <c r="AH13" i="1"/>
  <c r="BA74" i="1"/>
  <c r="AI13" i="1"/>
  <c r="AJ13" i="1"/>
  <c r="AK13" i="1"/>
  <c r="AG13" i="1"/>
  <c r="AO23" i="1"/>
  <c r="DG23" i="1" s="1"/>
  <c r="AP23" i="1"/>
  <c r="DH23" i="1" s="1"/>
  <c r="AQ23" i="1"/>
  <c r="DI23" i="1" s="1"/>
  <c r="AR23" i="1"/>
  <c r="DJ23" i="1" s="1"/>
  <c r="AS23" i="1"/>
  <c r="DK23" i="1" s="1"/>
  <c r="AN23" i="1"/>
  <c r="DF23" i="1" s="1"/>
  <c r="BA17" i="1" l="1"/>
  <c r="DE17" i="1" s="1"/>
  <c r="DE74" i="1"/>
  <c r="BC15" i="1"/>
  <c r="BA38" i="1"/>
  <c r="DE39" i="1"/>
  <c r="DE38" i="1" s="1"/>
  <c r="BE15" i="1"/>
  <c r="BA21" i="1"/>
  <c r="DE22" i="1"/>
  <c r="AX15" i="1"/>
  <c r="AX13" i="1" s="1"/>
  <c r="DB13" i="1" s="1"/>
  <c r="AV15" i="1"/>
  <c r="AV13" i="1" s="1"/>
  <c r="CZ13" i="1" s="1"/>
  <c r="AW15" i="1"/>
  <c r="AW13" i="1" s="1"/>
  <c r="DA13" i="1" s="1"/>
  <c r="AZ15" i="1"/>
  <c r="AZ13" i="1" s="1"/>
  <c r="DD13" i="1" s="1"/>
  <c r="AY15" i="1"/>
  <c r="AY13" i="1" s="1"/>
  <c r="DC13" i="1" s="1"/>
  <c r="DK16" i="1"/>
  <c r="DK22" i="1"/>
  <c r="CX14" i="1"/>
  <c r="CY14" i="1"/>
  <c r="CZ14" i="1"/>
  <c r="DA14" i="1"/>
  <c r="DB14" i="1"/>
  <c r="DC14" i="1"/>
  <c r="DD14" i="1"/>
  <c r="CX15" i="1"/>
  <c r="CY15" i="1"/>
  <c r="CX16" i="1"/>
  <c r="CY16" i="1"/>
  <c r="CZ16" i="1"/>
  <c r="DA16" i="1"/>
  <c r="DB16" i="1"/>
  <c r="DC16" i="1"/>
  <c r="DD16" i="1"/>
  <c r="CX17" i="1"/>
  <c r="CY17" i="1"/>
  <c r="CZ17" i="1"/>
  <c r="DA17" i="1"/>
  <c r="DB17" i="1"/>
  <c r="DC17" i="1"/>
  <c r="DD17" i="1"/>
  <c r="CX18" i="1"/>
  <c r="CY18" i="1"/>
  <c r="CZ18" i="1"/>
  <c r="DA18" i="1"/>
  <c r="DB18" i="1"/>
  <c r="DC18" i="1"/>
  <c r="DD18" i="1"/>
  <c r="CX19" i="1"/>
  <c r="CY19" i="1"/>
  <c r="CZ19" i="1"/>
  <c r="DA19" i="1"/>
  <c r="DB19" i="1"/>
  <c r="DC19" i="1"/>
  <c r="DD19" i="1"/>
  <c r="CX21" i="1"/>
  <c r="CY21" i="1"/>
  <c r="CZ21" i="1"/>
  <c r="DA21" i="1"/>
  <c r="DB21" i="1"/>
  <c r="DC21" i="1"/>
  <c r="DD21" i="1"/>
  <c r="CX22" i="1"/>
  <c r="CY22" i="1"/>
  <c r="CZ22" i="1"/>
  <c r="DA22" i="1"/>
  <c r="DB22" i="1"/>
  <c r="DC22" i="1"/>
  <c r="DD22" i="1"/>
  <c r="CX23" i="1"/>
  <c r="CY23" i="1"/>
  <c r="CZ23" i="1"/>
  <c r="DA23" i="1"/>
  <c r="DB23" i="1"/>
  <c r="DC23" i="1"/>
  <c r="DD23" i="1"/>
  <c r="CX24" i="1"/>
  <c r="CY24" i="1"/>
  <c r="DB24" i="1"/>
  <c r="DC24" i="1"/>
  <c r="DD24" i="1"/>
  <c r="CX25" i="1"/>
  <c r="CY25" i="1"/>
  <c r="CZ25" i="1"/>
  <c r="DA25" i="1"/>
  <c r="DB25" i="1"/>
  <c r="DC25" i="1"/>
  <c r="DD25" i="1"/>
  <c r="CX26" i="1"/>
  <c r="CY26" i="1"/>
  <c r="CZ26" i="1"/>
  <c r="DA26" i="1"/>
  <c r="DB26" i="1"/>
  <c r="DC26" i="1"/>
  <c r="DD26" i="1"/>
  <c r="CX27" i="1"/>
  <c r="CY27" i="1"/>
  <c r="CZ27" i="1"/>
  <c r="DA27" i="1"/>
  <c r="DB27" i="1"/>
  <c r="DC27" i="1"/>
  <c r="DD27" i="1"/>
  <c r="CX28" i="1"/>
  <c r="CY28" i="1"/>
  <c r="CZ28" i="1"/>
  <c r="DA28" i="1"/>
  <c r="DB28" i="1"/>
  <c r="DC28" i="1"/>
  <c r="DD28" i="1"/>
  <c r="CX29" i="1"/>
  <c r="CY29" i="1"/>
  <c r="CZ29" i="1"/>
  <c r="DA29" i="1"/>
  <c r="DB29" i="1"/>
  <c r="DC29" i="1"/>
  <c r="DD29" i="1"/>
  <c r="CX30" i="1"/>
  <c r="CY30" i="1"/>
  <c r="CZ30" i="1"/>
  <c r="DA30" i="1"/>
  <c r="DB30" i="1"/>
  <c r="DC30" i="1"/>
  <c r="DD30" i="1"/>
  <c r="CX31" i="1"/>
  <c r="CY31" i="1"/>
  <c r="CZ31" i="1"/>
  <c r="DA31" i="1"/>
  <c r="DB31" i="1"/>
  <c r="DC31" i="1"/>
  <c r="DD31" i="1"/>
  <c r="CX32" i="1"/>
  <c r="CY32" i="1"/>
  <c r="CZ32" i="1"/>
  <c r="DA32" i="1"/>
  <c r="DB32" i="1"/>
  <c r="DC32" i="1"/>
  <c r="DD32" i="1"/>
  <c r="CX33" i="1"/>
  <c r="CY33" i="1"/>
  <c r="CZ33" i="1"/>
  <c r="DA33" i="1"/>
  <c r="DB33" i="1"/>
  <c r="DC33" i="1"/>
  <c r="DD33" i="1"/>
  <c r="CX34" i="1"/>
  <c r="CY34" i="1"/>
  <c r="CZ34" i="1"/>
  <c r="DA34" i="1"/>
  <c r="DB34" i="1"/>
  <c r="DC34" i="1"/>
  <c r="DD34" i="1"/>
  <c r="CX35" i="1"/>
  <c r="CY35" i="1"/>
  <c r="CZ35" i="1"/>
  <c r="DA35" i="1"/>
  <c r="DB35" i="1"/>
  <c r="DC35" i="1"/>
  <c r="DD35" i="1"/>
  <c r="CX36" i="1"/>
  <c r="CY36" i="1"/>
  <c r="CZ36" i="1"/>
  <c r="DA36" i="1"/>
  <c r="DB36" i="1"/>
  <c r="DC36" i="1"/>
  <c r="DD36" i="1"/>
  <c r="CX37" i="1"/>
  <c r="CY37" i="1"/>
  <c r="CZ37" i="1"/>
  <c r="DA37" i="1"/>
  <c r="DB37" i="1"/>
  <c r="DC37" i="1"/>
  <c r="DD37" i="1"/>
  <c r="CX39" i="1"/>
  <c r="CY39" i="1"/>
  <c r="CZ39" i="1"/>
  <c r="DA39" i="1"/>
  <c r="DB39" i="1"/>
  <c r="DC39" i="1"/>
  <c r="DD39" i="1"/>
  <c r="CX40" i="1"/>
  <c r="CY40" i="1"/>
  <c r="CZ40" i="1"/>
  <c r="DA40" i="1"/>
  <c r="DB40" i="1"/>
  <c r="DC40" i="1"/>
  <c r="DD40" i="1"/>
  <c r="CX41" i="1"/>
  <c r="CY41" i="1"/>
  <c r="DA41" i="1"/>
  <c r="DB41" i="1"/>
  <c r="DC41" i="1"/>
  <c r="DD41" i="1"/>
  <c r="CX43" i="1"/>
  <c r="CY43" i="1"/>
  <c r="CZ43" i="1"/>
  <c r="DA43" i="1"/>
  <c r="DB43" i="1"/>
  <c r="DC43" i="1"/>
  <c r="DD43" i="1"/>
  <c r="CX44" i="1"/>
  <c r="CY44" i="1"/>
  <c r="DA44" i="1"/>
  <c r="DB44" i="1"/>
  <c r="DC44" i="1"/>
  <c r="DD44" i="1"/>
  <c r="CX45" i="1"/>
  <c r="CY45" i="1"/>
  <c r="DA45" i="1"/>
  <c r="DB45" i="1"/>
  <c r="DC45" i="1"/>
  <c r="DD45" i="1"/>
  <c r="CX46" i="1"/>
  <c r="CY46" i="1"/>
  <c r="DA46" i="1"/>
  <c r="DB46" i="1"/>
  <c r="DC46" i="1"/>
  <c r="DD46" i="1"/>
  <c r="CX47" i="1"/>
  <c r="CY47" i="1"/>
  <c r="DA47" i="1"/>
  <c r="DB47" i="1"/>
  <c r="DC47" i="1"/>
  <c r="DD47" i="1"/>
  <c r="CX48" i="1"/>
  <c r="CY48" i="1"/>
  <c r="CZ48" i="1"/>
  <c r="DA48" i="1"/>
  <c r="DB48" i="1"/>
  <c r="DC48" i="1"/>
  <c r="DD48" i="1"/>
  <c r="CX49" i="1"/>
  <c r="CY49" i="1"/>
  <c r="CZ49" i="1"/>
  <c r="DA49" i="1"/>
  <c r="DB49" i="1"/>
  <c r="DC49" i="1"/>
  <c r="DD49" i="1"/>
  <c r="CX50" i="1"/>
  <c r="CY50" i="1"/>
  <c r="DA50" i="1"/>
  <c r="DB50" i="1"/>
  <c r="DC50" i="1"/>
  <c r="DD50" i="1"/>
  <c r="CX53" i="1"/>
  <c r="CY53" i="1"/>
  <c r="CZ53" i="1"/>
  <c r="DA53" i="1"/>
  <c r="DB53" i="1"/>
  <c r="DC53" i="1"/>
  <c r="DD53" i="1"/>
  <c r="CX54" i="1"/>
  <c r="CY54" i="1"/>
  <c r="DA54" i="1"/>
  <c r="DB54" i="1"/>
  <c r="DC54" i="1"/>
  <c r="DD54" i="1"/>
  <c r="CX55" i="1"/>
  <c r="CY55" i="1"/>
  <c r="DA55" i="1"/>
  <c r="DB55" i="1"/>
  <c r="DC55" i="1"/>
  <c r="DD55" i="1"/>
  <c r="CX56" i="1"/>
  <c r="CY56" i="1"/>
  <c r="DA56" i="1"/>
  <c r="DB56" i="1"/>
  <c r="DC56" i="1"/>
  <c r="DD56" i="1"/>
  <c r="CX57" i="1"/>
  <c r="CY57" i="1"/>
  <c r="CZ57" i="1"/>
  <c r="DA57" i="1"/>
  <c r="DB57" i="1"/>
  <c r="DC57" i="1"/>
  <c r="DD57" i="1"/>
  <c r="CX58" i="1"/>
  <c r="CY58" i="1"/>
  <c r="CZ58" i="1"/>
  <c r="DA58" i="1"/>
  <c r="DB58" i="1"/>
  <c r="DC58" i="1"/>
  <c r="DD58" i="1"/>
  <c r="CX59" i="1"/>
  <c r="CY59" i="1"/>
  <c r="DA59" i="1"/>
  <c r="DB59" i="1"/>
  <c r="DC59" i="1"/>
  <c r="DD59" i="1"/>
  <c r="CX60" i="1"/>
  <c r="CY60" i="1"/>
  <c r="CZ60" i="1"/>
  <c r="DA60" i="1"/>
  <c r="DB60" i="1"/>
  <c r="DC60" i="1"/>
  <c r="DD60" i="1"/>
  <c r="CX61" i="1"/>
  <c r="CY61" i="1"/>
  <c r="CZ61" i="1"/>
  <c r="DA61" i="1"/>
  <c r="DB61" i="1"/>
  <c r="DC61" i="1"/>
  <c r="DD61" i="1"/>
  <c r="CX62" i="1"/>
  <c r="CY62" i="1"/>
  <c r="CZ62" i="1"/>
  <c r="DA62" i="1"/>
  <c r="DB62" i="1"/>
  <c r="DC62" i="1"/>
  <c r="DD62" i="1"/>
  <c r="CX63" i="1"/>
  <c r="CY63" i="1"/>
  <c r="CZ63" i="1"/>
  <c r="DA63" i="1"/>
  <c r="DB63" i="1"/>
  <c r="DC63" i="1"/>
  <c r="DD63" i="1"/>
  <c r="CX64" i="1"/>
  <c r="CY64" i="1"/>
  <c r="CZ64" i="1"/>
  <c r="DA64" i="1"/>
  <c r="DB64" i="1"/>
  <c r="DC64" i="1"/>
  <c r="DD64" i="1"/>
  <c r="CX65" i="1"/>
  <c r="CY65" i="1"/>
  <c r="CZ65" i="1"/>
  <c r="DA65" i="1"/>
  <c r="DB65" i="1"/>
  <c r="DC65" i="1"/>
  <c r="DD65" i="1"/>
  <c r="CX66" i="1"/>
  <c r="CY66" i="1"/>
  <c r="CZ66" i="1"/>
  <c r="DA66" i="1"/>
  <c r="DB66" i="1"/>
  <c r="DC66" i="1"/>
  <c r="DD66" i="1"/>
  <c r="CX67" i="1"/>
  <c r="CY67" i="1"/>
  <c r="CZ67" i="1"/>
  <c r="DA67" i="1"/>
  <c r="DB67" i="1"/>
  <c r="DC67" i="1"/>
  <c r="DD67" i="1"/>
  <c r="CX68" i="1"/>
  <c r="CY68" i="1"/>
  <c r="CZ68" i="1"/>
  <c r="DA68" i="1"/>
  <c r="DB68" i="1"/>
  <c r="DC68" i="1"/>
  <c r="DD68" i="1"/>
  <c r="CX69" i="1"/>
  <c r="CY69" i="1"/>
  <c r="CZ69" i="1"/>
  <c r="DA69" i="1"/>
  <c r="DB69" i="1"/>
  <c r="DC69" i="1"/>
  <c r="DD69" i="1"/>
  <c r="CX70" i="1"/>
  <c r="CY70" i="1"/>
  <c r="DA70" i="1"/>
  <c r="DB70" i="1"/>
  <c r="DC70" i="1"/>
  <c r="DD70" i="1"/>
  <c r="CX71" i="1"/>
  <c r="CY71" i="1"/>
  <c r="CZ71" i="1"/>
  <c r="DA71" i="1"/>
  <c r="DB71" i="1"/>
  <c r="DC71" i="1"/>
  <c r="DD71" i="1"/>
  <c r="CX72" i="1"/>
  <c r="CY72" i="1"/>
  <c r="CZ72" i="1"/>
  <c r="DA72" i="1"/>
  <c r="DB72" i="1"/>
  <c r="DC72" i="1"/>
  <c r="DD72" i="1"/>
  <c r="CX73" i="1"/>
  <c r="CY73" i="1"/>
  <c r="CZ73" i="1"/>
  <c r="DA73" i="1"/>
  <c r="DB73" i="1"/>
  <c r="DC73" i="1"/>
  <c r="DD73" i="1"/>
  <c r="CX74" i="1"/>
  <c r="CY74" i="1"/>
  <c r="CZ74" i="1"/>
  <c r="DA74" i="1"/>
  <c r="DB74" i="1"/>
  <c r="DC74" i="1"/>
  <c r="DD74" i="1"/>
  <c r="CX75" i="1"/>
  <c r="CY75" i="1"/>
  <c r="CZ75" i="1"/>
  <c r="DA75" i="1"/>
  <c r="DB75" i="1"/>
  <c r="DC75" i="1"/>
  <c r="DD75" i="1"/>
  <c r="CX76" i="1"/>
  <c r="CY76" i="1"/>
  <c r="DA76" i="1"/>
  <c r="DB76" i="1"/>
  <c r="DC76" i="1"/>
  <c r="DD76" i="1"/>
  <c r="CX79" i="1"/>
  <c r="CY79" i="1"/>
  <c r="CZ79" i="1"/>
  <c r="DA79" i="1"/>
  <c r="DB79" i="1"/>
  <c r="DC79" i="1"/>
  <c r="DD79" i="1"/>
  <c r="CX80" i="1"/>
  <c r="CY80" i="1"/>
  <c r="DA80" i="1"/>
  <c r="DB80" i="1"/>
  <c r="DC80" i="1"/>
  <c r="DD80" i="1"/>
  <c r="CX82" i="1"/>
  <c r="CY82" i="1"/>
  <c r="DA82" i="1"/>
  <c r="DB82" i="1"/>
  <c r="DC82" i="1"/>
  <c r="DD82" i="1"/>
  <c r="CX84" i="1"/>
  <c r="CY84" i="1"/>
  <c r="CZ84" i="1"/>
  <c r="DA84" i="1"/>
  <c r="DB84" i="1"/>
  <c r="DC84" i="1"/>
  <c r="DD84" i="1"/>
  <c r="CX85" i="1"/>
  <c r="CY85" i="1"/>
  <c r="CZ85" i="1"/>
  <c r="DA85" i="1"/>
  <c r="DB85" i="1"/>
  <c r="DC85" i="1"/>
  <c r="DD85" i="1"/>
  <c r="CX86" i="1"/>
  <c r="CY86" i="1"/>
  <c r="DA86" i="1"/>
  <c r="DB86" i="1"/>
  <c r="DC86" i="1"/>
  <c r="DD86" i="1"/>
  <c r="CX87" i="1"/>
  <c r="CY87" i="1"/>
  <c r="DA87" i="1"/>
  <c r="DB87" i="1"/>
  <c r="DC87" i="1"/>
  <c r="DD87" i="1"/>
  <c r="CX88" i="1"/>
  <c r="CY88" i="1"/>
  <c r="DA88" i="1"/>
  <c r="DB88" i="1"/>
  <c r="DC88" i="1"/>
  <c r="DD88" i="1"/>
  <c r="CX89" i="1"/>
  <c r="CY89" i="1"/>
  <c r="DA89" i="1"/>
  <c r="DB89" i="1"/>
  <c r="DC89" i="1"/>
  <c r="DD89" i="1"/>
  <c r="CY13" i="1"/>
  <c r="AR75" i="1"/>
  <c r="DJ75" i="1" s="1"/>
  <c r="AQ75" i="1"/>
  <c r="DI75" i="1" s="1"/>
  <c r="AP75" i="1"/>
  <c r="DH75" i="1" s="1"/>
  <c r="AO75" i="1"/>
  <c r="DG75" i="1" s="1"/>
  <c r="AN75" i="1"/>
  <c r="AQ22" i="1"/>
  <c r="DI22" i="1" s="1"/>
  <c r="AP22" i="1"/>
  <c r="AO22" i="1"/>
  <c r="AN22" i="1"/>
  <c r="AR22" i="1"/>
  <c r="DJ22" i="1" s="1"/>
  <c r="DJ16" i="1"/>
  <c r="DH16" i="1"/>
  <c r="DF16" i="1"/>
  <c r="DD38" i="1" l="1"/>
  <c r="DC38" i="1"/>
  <c r="DB38" i="1"/>
  <c r="DA38" i="1"/>
  <c r="CZ38" i="1"/>
  <c r="CY38" i="1"/>
  <c r="CX38" i="1"/>
  <c r="BA14" i="1"/>
  <c r="DE21" i="1"/>
  <c r="AO21" i="1"/>
  <c r="DG21" i="1" s="1"/>
  <c r="DG22" i="1"/>
  <c r="BE13" i="1"/>
  <c r="DI15" i="1"/>
  <c r="BA15" i="1"/>
  <c r="DE15" i="1" s="1"/>
  <c r="DG15" i="1"/>
  <c r="BC13" i="1"/>
  <c r="CZ15" i="1"/>
  <c r="DB15" i="1"/>
  <c r="DD15" i="1"/>
  <c r="AQ74" i="1"/>
  <c r="DI74" i="1" s="1"/>
  <c r="DC15" i="1"/>
  <c r="AN74" i="1"/>
  <c r="DF75" i="1"/>
  <c r="DA15" i="1"/>
  <c r="AO74" i="1"/>
  <c r="DG74" i="1" s="1"/>
  <c r="AR74" i="1"/>
  <c r="AQ21" i="1"/>
  <c r="DI21" i="1" s="1"/>
  <c r="AN21" i="1"/>
  <c r="DF22" i="1"/>
  <c r="AP74" i="1"/>
  <c r="AR21" i="1"/>
  <c r="AP21" i="1"/>
  <c r="DH22" i="1"/>
  <c r="AO14" i="1" l="1"/>
  <c r="DG14" i="1" s="1"/>
  <c r="DE14" i="1"/>
  <c r="BA13" i="1"/>
  <c r="DE13" i="1" s="1"/>
  <c r="AQ17" i="1"/>
  <c r="DI17" i="1" s="1"/>
  <c r="AQ14" i="1"/>
  <c r="DI14" i="1" s="1"/>
  <c r="AR17" i="1"/>
  <c r="DJ17" i="1" s="1"/>
  <c r="DJ74" i="1"/>
  <c r="AP14" i="1"/>
  <c r="DH14" i="1" s="1"/>
  <c r="DH21" i="1"/>
  <c r="AR14" i="1"/>
  <c r="DJ14" i="1" s="1"/>
  <c r="DJ21" i="1"/>
  <c r="AP17" i="1"/>
  <c r="DH17" i="1" s="1"/>
  <c r="DH74" i="1"/>
  <c r="AN14" i="1"/>
  <c r="DF21" i="1"/>
  <c r="AN17" i="1"/>
  <c r="DF17" i="1" s="1"/>
  <c r="DF74" i="1"/>
  <c r="AO17" i="1"/>
  <c r="DG17" i="1" s="1"/>
  <c r="AQ13" i="1" l="1"/>
  <c r="DI13" i="1" s="1"/>
  <c r="AO13" i="1"/>
  <c r="DG13" i="1" s="1"/>
  <c r="AN13" i="1"/>
  <c r="DF13" i="1" s="1"/>
  <c r="DF14" i="1"/>
  <c r="AR13" i="1"/>
  <c r="DJ13" i="1" s="1"/>
  <c r="AP13" i="1"/>
  <c r="DH13" i="1" s="1"/>
</calcChain>
</file>

<file path=xl/sharedStrings.xml><?xml version="1.0" encoding="utf-8"?>
<sst xmlns="http://schemas.openxmlformats.org/spreadsheetml/2006/main" count="1813" uniqueCount="332">
  <si>
    <t>Приложение  № 7</t>
  </si>
  <si>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</si>
  <si>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</si>
  <si>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</si>
  <si>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</si>
  <si>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</si>
  <si>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</si>
  <si>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</si>
  <si>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</si>
  <si>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2022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</si>
  <si>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</si>
  <si>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</si>
  <si>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2023 год</t>
  </si>
  <si>
    <t>2024 год</t>
  </si>
  <si>
    <t>2025 год</t>
  </si>
  <si>
    <t>2026 год</t>
  </si>
  <si>
    <t>2027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</si>
  <si>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</si>
  <si>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</si>
  <si>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</si>
  <si>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План (Утвержденный план)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</si>
  <si>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</si>
  <si>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</si>
  <si>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</si>
  <si>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</si>
  <si>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</si>
  <si>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</si>
  <si>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</si>
  <si>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</si>
  <si>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</si>
  <si>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</si>
  <si>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</si>
  <si>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</si>
  <si>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</si>
  <si>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</si>
  <si>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</si>
  <si>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</si>
  <si>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</si>
  <si>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</si>
  <si>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</si>
  <si>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</si>
  <si>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</si>
  <si>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</si>
  <si>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</si>
  <si>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</si>
  <si>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</si>
  <si>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</si>
  <si>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</si>
  <si>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</si>
  <si>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</si>
  <si>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</si>
  <si>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</si>
  <si>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</si>
  <si>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</si>
  <si>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</si>
  <si>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</si>
  <si>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</si>
  <si>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</si>
  <si>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</si>
  <si>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</si>
  <si>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</si>
  <si>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</si>
  <si>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</si>
  <si>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</si>
  <si>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</si>
  <si>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</si>
  <si>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</si>
  <si>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</si>
  <si>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</si>
  <si>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</si>
  <si>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</si>
  <si>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</si>
  <si>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</si>
  <si>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</si>
  <si>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</si>
  <si>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</si>
  <si>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</si>
  <si>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</si>
  <si>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</si>
  <si>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</si>
  <si>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</si>
  <si>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</si>
  <si>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</si>
  <si>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</si>
  <si>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</si>
  <si>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</si>
  <si>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</si>
  <si>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</si>
  <si>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</si>
  <si>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</si>
  <si>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</si>
  <si>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</si>
  <si>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</si>
  <si>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</si>
  <si>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</si>
  <si>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</si>
  <si>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</si>
  <si>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</si>
  <si>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</si>
  <si>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</si>
  <si>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</si>
  <si>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</si>
  <si>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</si>
  <si>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</si>
  <si>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</si>
  <si>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</si>
  <si>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</si>
  <si>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</si>
  <si>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</si>
  <si>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</si>
  <si>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</si>
  <si>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</si>
  <si>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</si>
  <si>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</si>
  <si>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</si>
  <si>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</si>
  <si>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</si>
  <si>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</si>
  <si>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</si>
  <si>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</si>
  <si>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</si>
  <si>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</si>
  <si>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</si>
  <si>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</si>
  <si>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</si>
  <si>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</si>
  <si>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</si>
  <si>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</si>
  <si>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</si>
  <si>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</si>
  <si>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</si>
  <si>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</si>
  <si>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</si>
  <si>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</si>
  <si>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</si>
  <si>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</si>
  <si>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</si>
  <si>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</si>
  <si>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</si>
  <si>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</si>
  <si>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</si>
  <si>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</si>
  <si>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</si>
  <si>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</si>
  <si>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</si>
  <si>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</si>
  <si>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</si>
  <si>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</si>
  <si>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</si>
  <si>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</si>
  <si>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</si>
  <si>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</si>
  <si>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</si>
  <si>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</si>
  <si>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</si>
  <si>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</si>
  <si>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</si>
  <si>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</si>
  <si>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</si>
  <si>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</si>
  <si>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</si>
  <si>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</si>
  <si>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</si>
  <si>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</si>
  <si>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</si>
  <si>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</si>
  <si>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</si>
  <si>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</si>
  <si>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</si>
  <si>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</si>
  <si>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</si>
  <si>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</si>
  <si>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</si>
  <si>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</si>
  <si>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</si>
  <si>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</si>
  <si>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</si>
  <si>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</si>
  <si>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</si>
  <si>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</si>
  <si>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</si>
  <si>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</si>
  <si>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</si>
  <si>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</si>
  <si>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</si>
  <si>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</si>
  <si>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</si>
  <si>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</si>
  <si>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</si>
  <si>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</si>
  <si>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</si>
  <si>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</si>
  <si>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</si>
  <si>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</si>
  <si>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</si>
  <si>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</si>
  <si>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</si>
  <si>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</si>
  <si>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</si>
  <si>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</si>
  <si>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</si>
  <si>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</si>
  <si>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</si>
  <si>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</si>
  <si>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</si>
  <si>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</si>
  <si>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</si>
  <si>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</si>
  <si>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</si>
  <si>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</si>
  <si>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</si>
  <si>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</si>
  <si>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</si>
  <si>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</si>
  <si>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</si>
  <si>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</si>
  <si>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</si>
  <si>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</si>
  <si>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</si>
  <si>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</si>
  <si>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</si>
  <si>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</si>
  <si>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</si>
  <si>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</si>
  <si>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</si>
  <si>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</si>
  <si>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</si>
  <si>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</si>
  <si>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</si>
  <si>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</si>
  <si>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</si>
  <si>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</si>
  <si>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</si>
  <si>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</si>
  <si>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</si>
  <si>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</si>
  <si>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</si>
  <si>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</si>
  <si>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</si>
  <si>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</si>
  <si>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</si>
  <si>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</si>
  <si>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</si>
  <si>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</si>
  <si>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</si>
  <si>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</si>
  <si>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</si>
  <si>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</si>
  <si>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</si>
  <si>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</si>
  <si>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</si>
  <si>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</si>
  <si>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</si>
  <si>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</si>
  <si>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</si>
  <si>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</si>
  <si>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</si>
  <si>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</si>
  <si>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</si>
  <si>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</si>
  <si>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</si>
  <si>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</si>
  <si>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</si>
  <si>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</si>
  <si>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</si>
  <si>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</si>
  <si>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</si>
  <si>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</si>
  <si>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</si>
  <si>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</si>
  <si>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</si>
  <si>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</si>
  <si>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</si>
  <si>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</si>
  <si>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</si>
  <si>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</si>
  <si>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</si>
  <si>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</si>
  <si>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</si>
  <si>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</si>
  <si>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</si>
  <si>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</si>
  <si>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</si>
  <si>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</si>
  <si>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</si>
  <si>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</si>
  <si>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</si>
  <si>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</si>
  <si>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</si>
  <si>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</si>
  <si>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</si>
  <si>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</si>
  <si>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</si>
  <si>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распределительного  устройства 0,4 кВ</t>
  </si>
  <si>
    <t>Реконструкция линий электропередачи 10 кВ (замена ВЛ на КЛ)</t>
  </si>
  <si>
    <t>О_012</t>
  </si>
  <si>
    <t xml:space="preserve">Реконструкция линии электропередачи 0,4 кВ </t>
  </si>
  <si>
    <t>О_002</t>
  </si>
  <si>
    <t>1.2.2.1.2</t>
  </si>
  <si>
    <t>1.2.2.1.3</t>
  </si>
  <si>
    <t>1.4.1.2</t>
  </si>
  <si>
    <t>1.4.1.3</t>
  </si>
  <si>
    <t>1.4.2.3</t>
  </si>
  <si>
    <t>1.6.5</t>
  </si>
  <si>
    <t>1.6.6</t>
  </si>
  <si>
    <t>1.6.7</t>
  </si>
  <si>
    <t>Создание интеллектуальной системы учета</t>
  </si>
  <si>
    <t>Техническое перевооружение главных понизительных и распределительных подстанций</t>
  </si>
  <si>
    <t>Факт</t>
  </si>
  <si>
    <t>Изменение стоимости и срока начала реализации проекта (вместо РП-4, продолжить ГПП-701)</t>
  </si>
  <si>
    <t>Изменение стоимости</t>
  </si>
  <si>
    <t>Равномерное распределение нагрузок и обеспечение качества электроснабжения</t>
  </si>
  <si>
    <t>Обеспечение потребности в транспорте в соответствии с методикой</t>
  </si>
  <si>
    <t>Исполнение требований законодательства по оснащению автотранспорта тахографами</t>
  </si>
  <si>
    <t>Создание системы информационно-технической безопасности</t>
  </si>
  <si>
    <t>Исполнение требований законодательства по обеспечению Информационной безопасности</t>
  </si>
  <si>
    <t>1.6.8</t>
  </si>
  <si>
    <t>Изменение сроков, перечня, стоимости</t>
  </si>
  <si>
    <t>Р_001</t>
  </si>
  <si>
    <t>1.4.2.4</t>
  </si>
  <si>
    <t>Строительство КТПН 10/0,4 кВ</t>
  </si>
  <si>
    <t>Q_001</t>
  </si>
  <si>
    <t>Год раскрытия информации: 2026 год</t>
  </si>
  <si>
    <t>Изменение стоимости и сроков выполнения работ по причине ВЫПОЛНЕНИЯ РАБОТ ПО ЛЕСОВОССТАНОВЛЕНИЮ в 2025г.</t>
  </si>
  <si>
    <t>Перенос срока выполнения в связи техническим состоянием</t>
  </si>
  <si>
    <t>Изменение перечня работ в свзи с техническим состоянием ВЛ</t>
  </si>
  <si>
    <t>Изменение срока, уточнение стоимости</t>
  </si>
  <si>
    <t>Изменение перечня, ,стоимости</t>
  </si>
  <si>
    <t>Приобретение оборудования в связи с производственной необходимостью</t>
  </si>
  <si>
    <t xml:space="preserve">Изменение перечня, стоимости  </t>
  </si>
  <si>
    <t>Требование законодательства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</si>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</sst>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7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6" applyNumberFormat="0" applyFont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7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2">
    <xf numFmtId="0" fontId="0" fillId="0" borderId="0" xfId="0"/>
    <xf numFmtId="0" fontId="0" fillId="24" borderId="0" xfId="0" applyFont="1" applyFill="1"/>
    <xf numFmtId="164" fontId="0" fillId="24" borderId="0" xfId="0" applyNumberFormat="1" applyFont="1" applyFill="1"/>
    <xf numFmtId="0" fontId="0" fillId="24" borderId="1" xfId="0" applyFont="1" applyFill="1" applyBorder="1" applyAlignment="1">
      <alignment horizontal="center" vertical="center" textRotation="90" wrapText="1"/>
    </xf>
    <xf numFmtId="164" fontId="0" fillId="24" borderId="1" xfId="0" applyNumberFormat="1" applyFont="1" applyFill="1" applyBorder="1" applyAlignment="1">
      <alignment horizontal="center" vertical="center" textRotation="90" wrapText="1"/>
    </xf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0" xfId="3" applyFont="1" applyFill="1" applyAlignment="1">
      <alignment vertical="center"/>
    </xf>
    <xf numFmtId="0" fontId="2" fillId="24" borderId="0" xfId="2" applyFont="1" applyFill="1" applyBorder="1" applyAlignment="1"/>
    <xf numFmtId="0" fontId="2" fillId="24" borderId="1" xfId="5" applyFont="1" applyFill="1" applyBorder="1" applyAlignment="1">
      <alignment horizontal="center" vertical="center" textRotation="90" wrapText="1"/>
    </xf>
    <xf numFmtId="49" fontId="2" fillId="24" borderId="1" xfId="5" applyNumberFormat="1" applyFont="1" applyFill="1" applyBorder="1" applyAlignment="1">
      <alignment horizontal="center" vertical="center"/>
    </xf>
    <xf numFmtId="164" fontId="2" fillId="24" borderId="1" xfId="5" applyNumberFormat="1" applyFont="1" applyFill="1" applyBorder="1" applyAlignment="1">
      <alignment horizontal="center" vertical="center"/>
    </xf>
    <xf numFmtId="49" fontId="2" fillId="24" borderId="1" xfId="3" applyNumberFormat="1" applyFont="1" applyFill="1" applyBorder="1" applyAlignment="1">
      <alignment horizontal="center" vertical="center"/>
    </xf>
    <xf numFmtId="0" fontId="2" fillId="24" borderId="1" xfId="3" applyFont="1" applyFill="1" applyBorder="1" applyAlignment="1">
      <alignment horizontal="center" vertical="center" wrapText="1"/>
    </xf>
    <xf numFmtId="0" fontId="2" fillId="24" borderId="1" xfId="3" applyFont="1" applyFill="1" applyBorder="1" applyAlignment="1">
      <alignment horizontal="center" vertical="center"/>
    </xf>
    <xf numFmtId="2" fontId="2" fillId="24" borderId="1" xfId="3" applyNumberFormat="1" applyFont="1" applyFill="1" applyBorder="1" applyAlignment="1">
      <alignment horizontal="center" vertical="center"/>
    </xf>
    <xf numFmtId="164" fontId="2" fillId="24" borderId="1" xfId="3" applyNumberFormat="1" applyFont="1" applyFill="1" applyBorder="1" applyAlignment="1">
      <alignment horizontal="center" vertical="center"/>
    </xf>
    <xf numFmtId="0" fontId="0" fillId="24" borderId="0" xfId="0" applyFont="1" applyFill="1" applyAlignment="1">
      <alignment vertical="center"/>
    </xf>
    <xf numFmtId="2" fontId="2" fillId="24" borderId="1" xfId="3" applyNumberFormat="1" applyFont="1" applyFill="1" applyBorder="1" applyAlignment="1">
      <alignment horizontal="center" vertical="center" wrapText="1"/>
    </xf>
    <xf numFmtId="49" fontId="2" fillId="24" borderId="8" xfId="3" applyNumberFormat="1" applyFont="1" applyFill="1" applyBorder="1" applyAlignment="1">
      <alignment horizontal="center" vertical="center"/>
    </xf>
    <xf numFmtId="2" fontId="2" fillId="24" borderId="8" xfId="3" applyNumberFormat="1" applyFont="1" applyFill="1" applyBorder="1" applyAlignment="1">
      <alignment horizontal="center" vertical="center"/>
    </xf>
    <xf numFmtId="164" fontId="2" fillId="24" borderId="8" xfId="3" applyNumberFormat="1" applyFont="1" applyFill="1" applyBorder="1" applyAlignment="1">
      <alignment horizontal="center" vertical="center"/>
    </xf>
    <xf numFmtId="164" fontId="2" fillId="24" borderId="1" xfId="3" applyNumberFormat="1" applyFont="1" applyFill="1" applyBorder="1" applyAlignment="1">
      <alignment horizontal="center" vertical="center" wrapText="1"/>
    </xf>
    <xf numFmtId="49" fontId="2" fillId="24" borderId="1" xfId="3" applyNumberFormat="1" applyFont="1" applyFill="1" applyBorder="1" applyAlignment="1">
      <alignment horizontal="center" vertical="center" wrapText="1"/>
    </xf>
    <xf numFmtId="2" fontId="26" fillId="24" borderId="1" xfId="3" applyNumberFormat="1" applyFont="1" applyFill="1" applyBorder="1" applyAlignment="1">
      <alignment horizontal="center" vertical="center" wrapText="1"/>
    </xf>
    <xf numFmtId="2" fontId="26" fillId="24" borderId="1" xfId="3" applyNumberFormat="1" applyFont="1" applyFill="1" applyBorder="1" applyAlignment="1">
      <alignment horizontal="center" vertical="center"/>
    </xf>
    <xf numFmtId="164" fontId="26" fillId="24" borderId="1" xfId="3" applyNumberFormat="1" applyFont="1" applyFill="1" applyBorder="1" applyAlignment="1">
      <alignment horizontal="center" vertical="center"/>
    </xf>
    <xf numFmtId="0" fontId="26" fillId="24" borderId="0" xfId="0" applyFont="1" applyFill="1"/>
    <xf numFmtId="49" fontId="26" fillId="24" borderId="1" xfId="3" applyNumberFormat="1" applyFont="1" applyFill="1" applyBorder="1" applyAlignment="1">
      <alignment horizontal="center" vertical="center" wrapText="1"/>
    </xf>
    <xf numFmtId="0" fontId="26" fillId="24" borderId="1" xfId="3" applyFont="1" applyFill="1" applyBorder="1" applyAlignment="1">
      <alignment horizontal="center" vertical="center" wrapText="1"/>
    </xf>
    <xf numFmtId="1" fontId="2" fillId="24" borderId="1" xfId="3" applyNumberFormat="1" applyFont="1" applyFill="1" applyBorder="1" applyAlignment="1">
      <alignment horizontal="center" vertical="center"/>
    </xf>
    <xf numFmtId="0" fontId="2" fillId="24" borderId="1" xfId="5" applyFont="1" applyFill="1" applyBorder="1" applyAlignment="1">
      <alignment horizontal="center" vertical="center"/>
    </xf>
    <xf numFmtId="164" fontId="0" fillId="24" borderId="1" xfId="3" applyNumberFormat="1" applyFont="1" applyFill="1" applyBorder="1" applyAlignment="1">
      <alignment horizontal="center" vertical="center"/>
    </xf>
    <xf numFmtId="0" fontId="26" fillId="24" borderId="1" xfId="3" applyFont="1" applyFill="1" applyBorder="1" applyAlignment="1">
      <alignment horizontal="left" vertical="center" wrapText="1"/>
    </xf>
    <xf numFmtId="164" fontId="0" fillId="24" borderId="1" xfId="3" applyNumberFormat="1" applyFont="1" applyFill="1" applyBorder="1" applyAlignment="1">
      <alignment horizontal="center" vertical="center" wrapText="1"/>
    </xf>
    <xf numFmtId="164" fontId="0" fillId="24" borderId="8" xfId="3" applyNumberFormat="1" applyFont="1" applyFill="1" applyBorder="1" applyAlignment="1">
      <alignment horizontal="center" vertical="center"/>
    </xf>
    <xf numFmtId="0" fontId="2" fillId="24" borderId="1" xfId="5" applyFont="1" applyFill="1" applyBorder="1" applyAlignment="1">
      <alignment horizontal="center" vertical="center"/>
    </xf>
    <xf numFmtId="0" fontId="2" fillId="24" borderId="1" xfId="5" applyFont="1" applyFill="1" applyBorder="1" applyAlignment="1">
      <alignment horizontal="center" vertical="center" wrapText="1"/>
    </xf>
    <xf numFmtId="0" fontId="2" fillId="24" borderId="0" xfId="2" applyFont="1" applyFill="1" applyBorder="1" applyAlignment="1">
      <alignment horizontal="center"/>
    </xf>
    <xf numFmtId="0" fontId="2" fillId="24" borderId="0" xfId="3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0" fillId="24" borderId="1" xfId="0" applyFont="1" applyFill="1" applyBorder="1" applyAlignment="1">
      <alignment horizontal="center" vertical="center" wrapText="1"/>
    </xf>
    <xf numFmtId="0" fontId="0" fillId="24" borderId="2" xfId="0" applyFont="1" applyFill="1" applyBorder="1" applyAlignment="1">
      <alignment horizontal="center" vertical="center" wrapText="1"/>
    </xf>
    <xf numFmtId="0" fontId="0" fillId="24" borderId="3" xfId="0" applyFont="1" applyFill="1" applyBorder="1" applyAlignment="1">
      <alignment horizontal="center" vertical="center" wrapText="1"/>
    </xf>
    <xf numFmtId="0" fontId="0" fillId="24" borderId="4" xfId="0" applyFont="1" applyFill="1" applyBorder="1" applyAlignment="1">
      <alignment horizontal="center" vertical="center" wrapText="1"/>
    </xf>
    <xf numFmtId="0" fontId="0" fillId="24" borderId="5" xfId="0" applyFont="1" applyFill="1" applyBorder="1" applyAlignment="1">
      <alignment horizontal="center" vertical="center" wrapText="1"/>
    </xf>
    <xf numFmtId="0" fontId="0" fillId="24" borderId="6" xfId="0" applyFont="1" applyFill="1" applyBorder="1" applyAlignment="1">
      <alignment horizontal="center" vertical="center" wrapText="1"/>
    </xf>
    <xf numFmtId="0" fontId="0" fillId="24" borderId="7" xfId="0" applyFont="1" applyFill="1" applyBorder="1" applyAlignment="1">
      <alignment horizontal="center" vertical="center" wrapText="1"/>
    </xf>
    <xf numFmtId="0" fontId="2" fillId="24" borderId="1" xfId="4" applyFont="1" applyFill="1" applyBorder="1" applyAlignment="1">
      <alignment horizontal="center" vertical="center"/>
    </xf>
    <xf numFmtId="0" fontId="0" fillId="24" borderId="1" xfId="0" applyFont="1" applyFill="1" applyBorder="1" applyAlignment="1">
      <alignment horizontal="center" vertical="center"/>
    </xf>
    <xf numFmtId="0" fontId="0" fillId="24" borderId="0" xfId="4" applyFont="1" applyFill="1" applyBorder="1" applyAlignment="1"/>
    <xf numFmtId="0" fontId="2" fillId="24" borderId="0" xfId="4" applyFont="1" applyFill="1" applyBorder="1" applyAlignment="1"/>
  </cellXfs>
  <cellStyles count="27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3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4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66CCF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L94"/>
  <sheetViews>
    <sheetView tabSelected="1" zoomScale="90" zoomScaleNormal="90" workbookViewId="0">
      <pane xSplit="3" ySplit="12" topLeftCell="AF13" activePane="bottomRight" state="frozen"/>
      <selection pane="topRight" activeCell="D1" sqref="D1"/>
      <selection pane="bottomLeft" activeCell="A13" sqref="A13"/>
      <selection pane="bottomRight" activeCell="AJ16" sqref="AJ16"/>
    </sheetView>
  </sheetViews>
  <sheetFormatPr defaultColWidth="9" defaultRowHeight="15.75" outlineLevelRow="1" outlineLevelCol="1" x14ac:dyDescent="0.25"/>
  <cols>
    <col min="1" max="1" width="10.625" style="1" customWidth="1"/>
    <col min="2" max="2" width="57.875" style="1" customWidth="1"/>
    <col min="3" max="3" width="10.25" style="1" customWidth="1"/>
    <col min="4" max="31" width="6.625" style="1" hidden="1" customWidth="1" outlineLevel="1"/>
    <col min="32" max="32" width="9.625" style="1" customWidth="1" collapsed="1"/>
    <col min="33" max="33" width="6.125" style="1" customWidth="1"/>
    <col min="34" max="34" width="8.25" style="1" customWidth="1"/>
    <col min="35" max="35" width="6.125" style="1" customWidth="1"/>
    <col min="36" max="36" width="9.25" style="1" customWidth="1"/>
    <col min="37" max="37" width="6.125" style="1" customWidth="1"/>
    <col min="38" max="38" width="9.125" style="1" customWidth="1"/>
    <col min="39" max="39" width="6.125" style="1" hidden="1" customWidth="1" outlineLevel="1"/>
    <col min="40" max="40" width="7.375" style="1" hidden="1" customWidth="1" outlineLevel="1"/>
    <col min="41" max="41" width="8.625" style="2" hidden="1" customWidth="1" outlineLevel="1"/>
    <col min="42" max="42" width="9.25" style="1" hidden="1" customWidth="1" outlineLevel="1"/>
    <col min="43" max="43" width="6.125" style="2" hidden="1" customWidth="1" outlineLevel="1"/>
    <col min="44" max="44" width="6.125" style="1" hidden="1" customWidth="1" outlineLevel="1"/>
    <col min="45" max="45" width="8" style="1" hidden="1" customWidth="1" outlineLevel="1"/>
    <col min="46" max="46" width="8" style="1" customWidth="1" collapsed="1"/>
    <col min="47" max="47" width="5.75" style="1" customWidth="1"/>
    <col min="48" max="48" width="6.625" style="1" customWidth="1"/>
    <col min="49" max="49" width="5.75" style="1" customWidth="1"/>
    <col min="50" max="50" width="7.125" style="1" customWidth="1"/>
    <col min="51" max="51" width="5.75" style="1" customWidth="1"/>
    <col min="52" max="52" width="9.125" style="1" customWidth="1"/>
    <col min="53" max="59" width="9.125" style="1" hidden="1" customWidth="1" outlineLevel="1"/>
    <col min="60" max="60" width="6.625" style="1" customWidth="1" collapsed="1"/>
    <col min="61" max="61" width="7.125" style="1" customWidth="1"/>
    <col min="62" max="62" width="6.25" style="1" customWidth="1"/>
    <col min="63" max="63" width="6.75" style="1" customWidth="1"/>
    <col min="64" max="64" width="8" style="1" customWidth="1"/>
    <col min="65" max="65" width="6.5" style="1" customWidth="1"/>
    <col min="66" max="66" width="6.75" style="1" customWidth="1"/>
    <col min="67" max="67" width="8" style="1" hidden="1" customWidth="1" outlineLevel="1"/>
    <col min="68" max="68" width="7.75" style="1" hidden="1" customWidth="1" outlineLevel="1"/>
    <col min="69" max="69" width="8.75" style="1" hidden="1" customWidth="1" outlineLevel="1"/>
    <col min="70" max="70" width="7.875" style="1" hidden="1" customWidth="1" outlineLevel="1"/>
    <col min="71" max="71" width="6.625" style="1" hidden="1" customWidth="1" outlineLevel="1"/>
    <col min="72" max="72" width="7.125" style="1" hidden="1" customWidth="1" outlineLevel="1"/>
    <col min="73" max="73" width="6.75" style="1" hidden="1" customWidth="1" outlineLevel="1"/>
    <col min="74" max="74" width="7.125" style="1" customWidth="1" collapsed="1"/>
    <col min="75" max="77" width="6" style="1" customWidth="1"/>
    <col min="78" max="78" width="8.5" style="1" customWidth="1"/>
    <col min="79" max="80" width="6" style="1" customWidth="1"/>
    <col min="81" max="81" width="7.375" style="1" customWidth="1" outlineLevel="1"/>
    <col min="82" max="82" width="6.125" style="1" customWidth="1" outlineLevel="1"/>
    <col min="83" max="83" width="8.5" style="1" customWidth="1" outlineLevel="1"/>
    <col min="84" max="87" width="6.125" style="1" customWidth="1" outlineLevel="1"/>
    <col min="88" max="88" width="7" style="1" customWidth="1"/>
    <col min="89" max="91" width="6.125" style="1" customWidth="1"/>
    <col min="92" max="92" width="7.625" style="1" customWidth="1"/>
    <col min="93" max="94" width="6.125" style="1" customWidth="1"/>
    <col min="95" max="101" width="6.125" style="1" customWidth="1" outlineLevel="1"/>
    <col min="102" max="108" width="7.25" style="1" customWidth="1"/>
    <col min="109" max="109" width="8.625" style="1" customWidth="1" outlineLevel="1"/>
    <col min="110" max="110" width="6.125" style="1" customWidth="1" outlineLevel="1"/>
    <col min="111" max="111" width="8.875" style="1" customWidth="1" outlineLevel="1"/>
    <col min="112" max="112" width="8" style="1" customWidth="1" outlineLevel="1"/>
    <col min="113" max="113" width="7" style="1" customWidth="1" outlineLevel="1"/>
    <col min="114" max="115" width="6.125" style="1" customWidth="1" outlineLevel="1"/>
    <col min="116" max="116" width="34.375" style="1" customWidth="1"/>
    <col min="117" max="125" width="5" style="1" customWidth="1"/>
    <col min="126" max="16384" width="9" style="1"/>
  </cols>
  <sheetData>
    <row r="1" spans="1:116" outlineLevel="1" x14ac:dyDescent="0.25">
      <c r="AS1" s="5" t="s">
        <v>0</v>
      </c>
    </row>
    <row r="2" spans="1:116" ht="18" customHeight="1" outlineLevel="1" x14ac:dyDescent="0.25">
      <c r="AS2" s="6" t="s">
        <v>1</v>
      </c>
    </row>
    <row r="3" spans="1:116" ht="17.25" customHeight="1" outlineLevel="1" x14ac:dyDescent="0.25">
      <c r="AS3" s="6" t="s">
        <v>2</v>
      </c>
      <c r="BC3" s="2"/>
    </row>
    <row r="4" spans="1:116" ht="30.75" customHeight="1" outlineLevel="1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BC4" s="2"/>
    </row>
    <row r="5" spans="1:116" outlineLevel="1" x14ac:dyDescent="0.25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</row>
    <row r="6" spans="1:116" outlineLevel="1" x14ac:dyDescent="0.25">
      <c r="A6" s="40" t="s">
        <v>322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</row>
    <row r="7" spans="1:116" outlineLevel="1" x14ac:dyDescent="0.25">
      <c r="A7" s="50" t="s">
        <v>331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</row>
    <row r="8" spans="1:116" ht="24.75" customHeight="1" x14ac:dyDescent="0.25">
      <c r="A8" s="37" t="s">
        <v>5</v>
      </c>
      <c r="B8" s="37" t="s">
        <v>6</v>
      </c>
      <c r="C8" s="37" t="s">
        <v>7</v>
      </c>
      <c r="D8" s="41" t="s">
        <v>8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 t="s">
        <v>9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4"/>
      <c r="AF8" s="48" t="s">
        <v>10</v>
      </c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 t="s">
        <v>10</v>
      </c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1" t="s">
        <v>11</v>
      </c>
    </row>
    <row r="9" spans="1:116" ht="29.25" customHeight="1" x14ac:dyDescent="0.25">
      <c r="A9" s="37"/>
      <c r="B9" s="37"/>
      <c r="C9" s="37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5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7"/>
      <c r="AF9" s="36" t="s">
        <v>12</v>
      </c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 t="s">
        <v>13</v>
      </c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 t="s">
        <v>14</v>
      </c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 t="s">
        <v>15</v>
      </c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 t="s">
        <v>16</v>
      </c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49" t="s">
        <v>17</v>
      </c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1"/>
    </row>
    <row r="10" spans="1:116" ht="45" customHeight="1" x14ac:dyDescent="0.25">
      <c r="A10" s="37"/>
      <c r="B10" s="37"/>
      <c r="C10" s="37"/>
      <c r="D10" s="36" t="s">
        <v>18</v>
      </c>
      <c r="E10" s="36"/>
      <c r="F10" s="36"/>
      <c r="G10" s="36"/>
      <c r="H10" s="36"/>
      <c r="I10" s="36"/>
      <c r="J10" s="36"/>
      <c r="K10" s="37" t="s">
        <v>19</v>
      </c>
      <c r="L10" s="37"/>
      <c r="M10" s="37"/>
      <c r="N10" s="37"/>
      <c r="O10" s="37"/>
      <c r="P10" s="37"/>
      <c r="Q10" s="37"/>
      <c r="R10" s="36" t="s">
        <v>18</v>
      </c>
      <c r="S10" s="36"/>
      <c r="T10" s="36"/>
      <c r="U10" s="36"/>
      <c r="V10" s="36"/>
      <c r="W10" s="36"/>
      <c r="X10" s="36"/>
      <c r="Y10" s="37" t="s">
        <v>19</v>
      </c>
      <c r="Z10" s="37"/>
      <c r="AA10" s="37"/>
      <c r="AB10" s="37"/>
      <c r="AC10" s="37"/>
      <c r="AD10" s="37"/>
      <c r="AE10" s="37"/>
      <c r="AF10" s="36" t="s">
        <v>20</v>
      </c>
      <c r="AG10" s="36"/>
      <c r="AH10" s="36"/>
      <c r="AI10" s="36"/>
      <c r="AJ10" s="36"/>
      <c r="AK10" s="36"/>
      <c r="AL10" s="36"/>
      <c r="AM10" s="37" t="s">
        <v>308</v>
      </c>
      <c r="AN10" s="37"/>
      <c r="AO10" s="37"/>
      <c r="AP10" s="37"/>
      <c r="AQ10" s="37"/>
      <c r="AR10" s="37"/>
      <c r="AS10" s="37"/>
      <c r="AT10" s="36" t="s">
        <v>20</v>
      </c>
      <c r="AU10" s="36"/>
      <c r="AV10" s="36"/>
      <c r="AW10" s="36"/>
      <c r="AX10" s="36"/>
      <c r="AY10" s="36"/>
      <c r="AZ10" s="36"/>
      <c r="BA10" s="37" t="s">
        <v>308</v>
      </c>
      <c r="BB10" s="37"/>
      <c r="BC10" s="37"/>
      <c r="BD10" s="37"/>
      <c r="BE10" s="37"/>
      <c r="BF10" s="37"/>
      <c r="BG10" s="37"/>
      <c r="BH10" s="36" t="s">
        <v>20</v>
      </c>
      <c r="BI10" s="36"/>
      <c r="BJ10" s="36"/>
      <c r="BK10" s="36"/>
      <c r="BL10" s="36"/>
      <c r="BM10" s="36"/>
      <c r="BN10" s="36"/>
      <c r="BO10" s="37" t="s">
        <v>308</v>
      </c>
      <c r="BP10" s="37"/>
      <c r="BQ10" s="37"/>
      <c r="BR10" s="37"/>
      <c r="BS10" s="37"/>
      <c r="BT10" s="37"/>
      <c r="BU10" s="37"/>
      <c r="BV10" s="36" t="s">
        <v>20</v>
      </c>
      <c r="BW10" s="36"/>
      <c r="BX10" s="36"/>
      <c r="BY10" s="36"/>
      <c r="BZ10" s="36"/>
      <c r="CA10" s="36"/>
      <c r="CB10" s="36"/>
      <c r="CC10" s="37" t="s">
        <v>19</v>
      </c>
      <c r="CD10" s="37"/>
      <c r="CE10" s="37"/>
      <c r="CF10" s="37"/>
      <c r="CG10" s="37"/>
      <c r="CH10" s="37"/>
      <c r="CI10" s="37"/>
      <c r="CJ10" s="36" t="s">
        <v>20</v>
      </c>
      <c r="CK10" s="36"/>
      <c r="CL10" s="36"/>
      <c r="CM10" s="36"/>
      <c r="CN10" s="36"/>
      <c r="CO10" s="36"/>
      <c r="CP10" s="36"/>
      <c r="CQ10" s="37" t="s">
        <v>19</v>
      </c>
      <c r="CR10" s="37"/>
      <c r="CS10" s="37"/>
      <c r="CT10" s="37"/>
      <c r="CU10" s="37"/>
      <c r="CV10" s="37"/>
      <c r="CW10" s="37"/>
      <c r="CX10" s="36" t="s">
        <v>20</v>
      </c>
      <c r="CY10" s="36"/>
      <c r="CZ10" s="36"/>
      <c r="DA10" s="36"/>
      <c r="DB10" s="36"/>
      <c r="DC10" s="36"/>
      <c r="DD10" s="36"/>
      <c r="DE10" s="37" t="s">
        <v>19</v>
      </c>
      <c r="DF10" s="37"/>
      <c r="DG10" s="37"/>
      <c r="DH10" s="37"/>
      <c r="DI10" s="37"/>
      <c r="DJ10" s="37"/>
      <c r="DK10" s="37"/>
      <c r="DL10" s="41"/>
    </row>
    <row r="11" spans="1:116" ht="60.75" customHeight="1" x14ac:dyDescent="0.25">
      <c r="A11" s="37"/>
      <c r="B11" s="37"/>
      <c r="C11" s="37"/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9" t="s">
        <v>27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9" t="s">
        <v>27</v>
      </c>
      <c r="R11" s="3" t="s">
        <v>21</v>
      </c>
      <c r="S11" s="3" t="s">
        <v>22</v>
      </c>
      <c r="T11" s="3" t="s">
        <v>23</v>
      </c>
      <c r="U11" s="3" t="s">
        <v>24</v>
      </c>
      <c r="V11" s="3" t="s">
        <v>25</v>
      </c>
      <c r="W11" s="3" t="s">
        <v>26</v>
      </c>
      <c r="X11" s="9" t="s">
        <v>27</v>
      </c>
      <c r="Y11" s="3" t="s">
        <v>21</v>
      </c>
      <c r="Z11" s="3" t="s">
        <v>22</v>
      </c>
      <c r="AA11" s="3" t="s">
        <v>23</v>
      </c>
      <c r="AB11" s="3" t="s">
        <v>24</v>
      </c>
      <c r="AC11" s="3" t="s">
        <v>25</v>
      </c>
      <c r="AD11" s="3" t="s">
        <v>26</v>
      </c>
      <c r="AE11" s="9" t="s">
        <v>27</v>
      </c>
      <c r="AF11" s="3" t="s">
        <v>21</v>
      </c>
      <c r="AG11" s="3" t="s">
        <v>22</v>
      </c>
      <c r="AH11" s="3" t="s">
        <v>23</v>
      </c>
      <c r="AI11" s="3" t="s">
        <v>24</v>
      </c>
      <c r="AJ11" s="3" t="s">
        <v>25</v>
      </c>
      <c r="AK11" s="3" t="s">
        <v>26</v>
      </c>
      <c r="AL11" s="9" t="s">
        <v>27</v>
      </c>
      <c r="AM11" s="3" t="s">
        <v>21</v>
      </c>
      <c r="AN11" s="3" t="s">
        <v>22</v>
      </c>
      <c r="AO11" s="4" t="s">
        <v>23</v>
      </c>
      <c r="AP11" s="4" t="s">
        <v>24</v>
      </c>
      <c r="AQ11" s="4" t="s">
        <v>25</v>
      </c>
      <c r="AR11" s="3" t="s">
        <v>26</v>
      </c>
      <c r="AS11" s="9" t="s">
        <v>27</v>
      </c>
      <c r="AT11" s="3" t="s">
        <v>21</v>
      </c>
      <c r="AU11" s="3" t="s">
        <v>22</v>
      </c>
      <c r="AV11" s="3" t="s">
        <v>23</v>
      </c>
      <c r="AW11" s="3" t="s">
        <v>24</v>
      </c>
      <c r="AX11" s="3" t="s">
        <v>25</v>
      </c>
      <c r="AY11" s="3" t="s">
        <v>26</v>
      </c>
      <c r="AZ11" s="9" t="s">
        <v>27</v>
      </c>
      <c r="BA11" s="3" t="s">
        <v>21</v>
      </c>
      <c r="BB11" s="3" t="s">
        <v>22</v>
      </c>
      <c r="BC11" s="3" t="s">
        <v>23</v>
      </c>
      <c r="BD11" s="3" t="s">
        <v>24</v>
      </c>
      <c r="BE11" s="3" t="s">
        <v>25</v>
      </c>
      <c r="BF11" s="3" t="s">
        <v>26</v>
      </c>
      <c r="BG11" s="9" t="s">
        <v>27</v>
      </c>
      <c r="BH11" s="3" t="s">
        <v>21</v>
      </c>
      <c r="BI11" s="3" t="s">
        <v>22</v>
      </c>
      <c r="BJ11" s="3" t="s">
        <v>23</v>
      </c>
      <c r="BK11" s="3" t="s">
        <v>24</v>
      </c>
      <c r="BL11" s="3" t="s">
        <v>25</v>
      </c>
      <c r="BM11" s="3" t="s">
        <v>26</v>
      </c>
      <c r="BN11" s="9" t="s">
        <v>27</v>
      </c>
      <c r="BO11" s="3" t="s">
        <v>21</v>
      </c>
      <c r="BP11" s="3" t="s">
        <v>22</v>
      </c>
      <c r="BQ11" s="3" t="s">
        <v>23</v>
      </c>
      <c r="BR11" s="3" t="s">
        <v>24</v>
      </c>
      <c r="BS11" s="3" t="s">
        <v>25</v>
      </c>
      <c r="BT11" s="3" t="s">
        <v>26</v>
      </c>
      <c r="BU11" s="9" t="s">
        <v>27</v>
      </c>
      <c r="BV11" s="3" t="s">
        <v>21</v>
      </c>
      <c r="BW11" s="3" t="s">
        <v>22</v>
      </c>
      <c r="BX11" s="3" t="s">
        <v>23</v>
      </c>
      <c r="BY11" s="3" t="s">
        <v>24</v>
      </c>
      <c r="BZ11" s="3" t="s">
        <v>25</v>
      </c>
      <c r="CA11" s="3" t="s">
        <v>26</v>
      </c>
      <c r="CB11" s="9" t="s">
        <v>27</v>
      </c>
      <c r="CC11" s="3" t="s">
        <v>21</v>
      </c>
      <c r="CD11" s="3" t="s">
        <v>22</v>
      </c>
      <c r="CE11" s="3" t="s">
        <v>23</v>
      </c>
      <c r="CF11" s="3" t="s">
        <v>24</v>
      </c>
      <c r="CG11" s="3" t="s">
        <v>25</v>
      </c>
      <c r="CH11" s="3" t="s">
        <v>26</v>
      </c>
      <c r="CI11" s="9" t="s">
        <v>27</v>
      </c>
      <c r="CJ11" s="3" t="s">
        <v>21</v>
      </c>
      <c r="CK11" s="3" t="s">
        <v>22</v>
      </c>
      <c r="CL11" s="3" t="s">
        <v>23</v>
      </c>
      <c r="CM11" s="3" t="s">
        <v>24</v>
      </c>
      <c r="CN11" s="3" t="s">
        <v>25</v>
      </c>
      <c r="CO11" s="3" t="s">
        <v>26</v>
      </c>
      <c r="CP11" s="9" t="s">
        <v>27</v>
      </c>
      <c r="CQ11" s="3" t="s">
        <v>21</v>
      </c>
      <c r="CR11" s="3" t="s">
        <v>22</v>
      </c>
      <c r="CS11" s="3" t="s">
        <v>23</v>
      </c>
      <c r="CT11" s="3" t="s">
        <v>24</v>
      </c>
      <c r="CU11" s="3" t="s">
        <v>25</v>
      </c>
      <c r="CV11" s="3" t="s">
        <v>26</v>
      </c>
      <c r="CW11" s="9" t="s">
        <v>27</v>
      </c>
      <c r="CX11" s="3" t="s">
        <v>21</v>
      </c>
      <c r="CY11" s="3" t="s">
        <v>22</v>
      </c>
      <c r="CZ11" s="3" t="s">
        <v>23</v>
      </c>
      <c r="DA11" s="3" t="s">
        <v>24</v>
      </c>
      <c r="DB11" s="3" t="s">
        <v>25</v>
      </c>
      <c r="DC11" s="3" t="s">
        <v>26</v>
      </c>
      <c r="DD11" s="9" t="s">
        <v>27</v>
      </c>
      <c r="DE11" s="3" t="s">
        <v>21</v>
      </c>
      <c r="DF11" s="3" t="s">
        <v>22</v>
      </c>
      <c r="DG11" s="3" t="s">
        <v>23</v>
      </c>
      <c r="DH11" s="3" t="s">
        <v>24</v>
      </c>
      <c r="DI11" s="3" t="s">
        <v>25</v>
      </c>
      <c r="DJ11" s="3" t="s">
        <v>26</v>
      </c>
      <c r="DK11" s="9" t="s">
        <v>27</v>
      </c>
      <c r="DL11" s="41"/>
    </row>
    <row r="12" spans="1:116" ht="29.25" customHeight="1" x14ac:dyDescent="0.25">
      <c r="A12" s="31">
        <v>1</v>
      </c>
      <c r="B12" s="31">
        <v>2</v>
      </c>
      <c r="C12" s="31">
        <v>3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0" t="s">
        <v>34</v>
      </c>
      <c r="K12" s="10" t="s">
        <v>35</v>
      </c>
      <c r="L12" s="10" t="s">
        <v>36</v>
      </c>
      <c r="M12" s="10" t="s">
        <v>37</v>
      </c>
      <c r="N12" s="10" t="s">
        <v>38</v>
      </c>
      <c r="O12" s="10" t="s">
        <v>39</v>
      </c>
      <c r="P12" s="10" t="s">
        <v>40</v>
      </c>
      <c r="Q12" s="10" t="s">
        <v>41</v>
      </c>
      <c r="R12" s="10" t="s">
        <v>42</v>
      </c>
      <c r="S12" s="10" t="s">
        <v>43</v>
      </c>
      <c r="T12" s="10" t="s">
        <v>44</v>
      </c>
      <c r="U12" s="10" t="s">
        <v>45</v>
      </c>
      <c r="V12" s="10" t="s">
        <v>46</v>
      </c>
      <c r="W12" s="10" t="s">
        <v>47</v>
      </c>
      <c r="X12" s="10" t="s">
        <v>48</v>
      </c>
      <c r="Y12" s="10" t="s">
        <v>49</v>
      </c>
      <c r="Z12" s="10" t="s">
        <v>50</v>
      </c>
      <c r="AA12" s="10" t="s">
        <v>51</v>
      </c>
      <c r="AB12" s="10" t="s">
        <v>52</v>
      </c>
      <c r="AC12" s="10" t="s">
        <v>53</v>
      </c>
      <c r="AD12" s="10" t="s">
        <v>54</v>
      </c>
      <c r="AE12" s="10" t="s">
        <v>55</v>
      </c>
      <c r="AF12" s="10" t="s">
        <v>56</v>
      </c>
      <c r="AG12" s="10" t="s">
        <v>57</v>
      </c>
      <c r="AH12" s="10" t="s">
        <v>58</v>
      </c>
      <c r="AI12" s="10" t="s">
        <v>59</v>
      </c>
      <c r="AJ12" s="10" t="s">
        <v>60</v>
      </c>
      <c r="AK12" s="10" t="s">
        <v>61</v>
      </c>
      <c r="AL12" s="10" t="s">
        <v>62</v>
      </c>
      <c r="AM12" s="10" t="s">
        <v>63</v>
      </c>
      <c r="AN12" s="10" t="s">
        <v>64</v>
      </c>
      <c r="AO12" s="11" t="s">
        <v>65</v>
      </c>
      <c r="AP12" s="10" t="s">
        <v>66</v>
      </c>
      <c r="AQ12" s="11" t="s">
        <v>67</v>
      </c>
      <c r="AR12" s="10" t="s">
        <v>68</v>
      </c>
      <c r="AS12" s="10" t="s">
        <v>69</v>
      </c>
      <c r="AT12" s="10" t="s">
        <v>70</v>
      </c>
      <c r="AU12" s="10" t="s">
        <v>71</v>
      </c>
      <c r="AV12" s="10" t="s">
        <v>72</v>
      </c>
      <c r="AW12" s="10" t="s">
        <v>73</v>
      </c>
      <c r="AX12" s="10" t="s">
        <v>74</v>
      </c>
      <c r="AY12" s="10" t="s">
        <v>75</v>
      </c>
      <c r="AZ12" s="10" t="s">
        <v>76</v>
      </c>
      <c r="BA12" s="10" t="s">
        <v>77</v>
      </c>
      <c r="BB12" s="10" t="s">
        <v>78</v>
      </c>
      <c r="BC12" s="10" t="s">
        <v>79</v>
      </c>
      <c r="BD12" s="10" t="s">
        <v>80</v>
      </c>
      <c r="BE12" s="10" t="s">
        <v>81</v>
      </c>
      <c r="BF12" s="10" t="s">
        <v>82</v>
      </c>
      <c r="BG12" s="10" t="s">
        <v>83</v>
      </c>
      <c r="BH12" s="10" t="s">
        <v>84</v>
      </c>
      <c r="BI12" s="10" t="s">
        <v>85</v>
      </c>
      <c r="BJ12" s="10" t="s">
        <v>86</v>
      </c>
      <c r="BK12" s="10" t="s">
        <v>87</v>
      </c>
      <c r="BL12" s="10" t="s">
        <v>88</v>
      </c>
      <c r="BM12" s="10" t="s">
        <v>89</v>
      </c>
      <c r="BN12" s="10" t="s">
        <v>90</v>
      </c>
      <c r="BO12" s="10" t="s">
        <v>91</v>
      </c>
      <c r="BP12" s="10" t="s">
        <v>92</v>
      </c>
      <c r="BQ12" s="10" t="s">
        <v>93</v>
      </c>
      <c r="BR12" s="10" t="s">
        <v>94</v>
      </c>
      <c r="BS12" s="10" t="s">
        <v>95</v>
      </c>
      <c r="BT12" s="10" t="s">
        <v>96</v>
      </c>
      <c r="BU12" s="10" t="s">
        <v>97</v>
      </c>
      <c r="BV12" s="10" t="s">
        <v>84</v>
      </c>
      <c r="BW12" s="10" t="s">
        <v>85</v>
      </c>
      <c r="BX12" s="10" t="s">
        <v>86</v>
      </c>
      <c r="BY12" s="10" t="s">
        <v>87</v>
      </c>
      <c r="BZ12" s="10" t="s">
        <v>88</v>
      </c>
      <c r="CA12" s="10" t="s">
        <v>89</v>
      </c>
      <c r="CB12" s="10" t="s">
        <v>90</v>
      </c>
      <c r="CC12" s="10" t="s">
        <v>91</v>
      </c>
      <c r="CD12" s="10" t="s">
        <v>92</v>
      </c>
      <c r="CE12" s="10" t="s">
        <v>93</v>
      </c>
      <c r="CF12" s="10" t="s">
        <v>94</v>
      </c>
      <c r="CG12" s="10" t="s">
        <v>95</v>
      </c>
      <c r="CH12" s="10" t="s">
        <v>96</v>
      </c>
      <c r="CI12" s="10" t="s">
        <v>97</v>
      </c>
      <c r="CJ12" s="10" t="s">
        <v>98</v>
      </c>
      <c r="CK12" s="10" t="s">
        <v>99</v>
      </c>
      <c r="CL12" s="10" t="s">
        <v>100</v>
      </c>
      <c r="CM12" s="10" t="s">
        <v>101</v>
      </c>
      <c r="CN12" s="10" t="s">
        <v>102</v>
      </c>
      <c r="CO12" s="10" t="s">
        <v>103</v>
      </c>
      <c r="CP12" s="10" t="s">
        <v>104</v>
      </c>
      <c r="CQ12" s="10" t="s">
        <v>105</v>
      </c>
      <c r="CR12" s="10" t="s">
        <v>106</v>
      </c>
      <c r="CS12" s="10" t="s">
        <v>107</v>
      </c>
      <c r="CT12" s="10" t="s">
        <v>108</v>
      </c>
      <c r="CU12" s="10" t="s">
        <v>109</v>
      </c>
      <c r="CV12" s="10" t="s">
        <v>110</v>
      </c>
      <c r="CW12" s="10" t="s">
        <v>111</v>
      </c>
      <c r="CX12" s="10" t="s">
        <v>112</v>
      </c>
      <c r="CY12" s="10" t="s">
        <v>113</v>
      </c>
      <c r="CZ12" s="10" t="s">
        <v>114</v>
      </c>
      <c r="DA12" s="10" t="s">
        <v>115</v>
      </c>
      <c r="DB12" s="10" t="s">
        <v>116</v>
      </c>
      <c r="DC12" s="10" t="s">
        <v>117</v>
      </c>
      <c r="DD12" s="10" t="s">
        <v>118</v>
      </c>
      <c r="DE12" s="10" t="s">
        <v>119</v>
      </c>
      <c r="DF12" s="10" t="s">
        <v>120</v>
      </c>
      <c r="DG12" s="10" t="s">
        <v>121</v>
      </c>
      <c r="DH12" s="10" t="s">
        <v>122</v>
      </c>
      <c r="DI12" s="10" t="s">
        <v>123</v>
      </c>
      <c r="DJ12" s="10" t="s">
        <v>124</v>
      </c>
      <c r="DK12" s="10" t="s">
        <v>125</v>
      </c>
      <c r="DL12" s="31">
        <v>8</v>
      </c>
    </row>
    <row r="13" spans="1:116" s="17" customFormat="1" ht="33" customHeight="1" x14ac:dyDescent="0.25">
      <c r="A13" s="12" t="s">
        <v>127</v>
      </c>
      <c r="B13" s="13" t="s">
        <v>128</v>
      </c>
      <c r="C13" s="14" t="s">
        <v>129</v>
      </c>
      <c r="D13" s="15">
        <v>7.5500000000000007</v>
      </c>
      <c r="E13" s="15">
        <v>0</v>
      </c>
      <c r="F13" s="15">
        <v>8.004999999999999</v>
      </c>
      <c r="G13" s="15">
        <v>0</v>
      </c>
      <c r="H13" s="15">
        <v>0</v>
      </c>
      <c r="I13" s="15">
        <v>0</v>
      </c>
      <c r="J13" s="15">
        <v>0</v>
      </c>
      <c r="K13" s="15" t="s">
        <v>126</v>
      </c>
      <c r="L13" s="15" t="s">
        <v>126</v>
      </c>
      <c r="M13" s="15" t="s">
        <v>126</v>
      </c>
      <c r="N13" s="15" t="s">
        <v>126</v>
      </c>
      <c r="O13" s="15" t="s">
        <v>126</v>
      </c>
      <c r="P13" s="15" t="s">
        <v>126</v>
      </c>
      <c r="Q13" s="15" t="s">
        <v>126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 t="s">
        <v>126</v>
      </c>
      <c r="Z13" s="15" t="s">
        <v>126</v>
      </c>
      <c r="AA13" s="15" t="s">
        <v>126</v>
      </c>
      <c r="AB13" s="15" t="s">
        <v>126</v>
      </c>
      <c r="AC13" s="15" t="s">
        <v>126</v>
      </c>
      <c r="AD13" s="15" t="s">
        <v>126</v>
      </c>
      <c r="AE13" s="15" t="s">
        <v>126</v>
      </c>
      <c r="AF13" s="16">
        <v>0</v>
      </c>
      <c r="AG13" s="16">
        <f t="shared" ref="AG13" si="0">AG14+AG15+AG16+AG17+AG18+AG19</f>
        <v>0</v>
      </c>
      <c r="AH13" s="16">
        <f>AH14+AH15+AH16+AH17+AH18+AH19</f>
        <v>19.68</v>
      </c>
      <c r="AI13" s="16">
        <f>AI14+AI15+AI16+AI17+AI18+AI19</f>
        <v>0</v>
      </c>
      <c r="AJ13" s="16">
        <f>AJ14+AJ15+AJ16+AJ17+AJ18+AJ19</f>
        <v>0.6</v>
      </c>
      <c r="AK13" s="16">
        <f t="shared" ref="AK13:AZ13" si="1">AK14+AK15+AK16+AK17+AK18+AK19</f>
        <v>0</v>
      </c>
      <c r="AL13" s="16">
        <f t="shared" si="1"/>
        <v>0</v>
      </c>
      <c r="AM13" s="16">
        <f t="shared" si="1"/>
        <v>0</v>
      </c>
      <c r="AN13" s="16">
        <f t="shared" si="1"/>
        <v>0</v>
      </c>
      <c r="AO13" s="16">
        <f t="shared" si="1"/>
        <v>0</v>
      </c>
      <c r="AP13" s="16">
        <f t="shared" si="1"/>
        <v>0</v>
      </c>
      <c r="AQ13" s="16">
        <f t="shared" si="1"/>
        <v>0.6</v>
      </c>
      <c r="AR13" s="16">
        <f t="shared" si="1"/>
        <v>0</v>
      </c>
      <c r="AS13" s="16">
        <f t="shared" si="1"/>
        <v>0</v>
      </c>
      <c r="AT13" s="16">
        <f t="shared" si="1"/>
        <v>5.91</v>
      </c>
      <c r="AU13" s="16">
        <f t="shared" si="1"/>
        <v>0</v>
      </c>
      <c r="AV13" s="16">
        <f t="shared" si="1"/>
        <v>23.206</v>
      </c>
      <c r="AW13" s="16">
        <f t="shared" si="1"/>
        <v>0</v>
      </c>
      <c r="AX13" s="16">
        <f t="shared" si="1"/>
        <v>0.84199999999999997</v>
      </c>
      <c r="AY13" s="16">
        <f t="shared" si="1"/>
        <v>0</v>
      </c>
      <c r="AZ13" s="16">
        <f t="shared" si="1"/>
        <v>0</v>
      </c>
      <c r="BA13" s="16">
        <f>BA14+BA15+BA16+BA17+BA18+BA19</f>
        <v>5.91</v>
      </c>
      <c r="BB13" s="16">
        <v>0</v>
      </c>
      <c r="BC13" s="16">
        <f>BC14+BC15+BC16+BC17+BC18+BC19</f>
        <v>21.939</v>
      </c>
      <c r="BD13" s="16">
        <f t="shared" ref="BD13:BG13" si="2">BD14+BD15+BD16+BD17+BD18+BD19</f>
        <v>0</v>
      </c>
      <c r="BE13" s="16">
        <f t="shared" si="2"/>
        <v>2.0579999999999998</v>
      </c>
      <c r="BF13" s="16">
        <f t="shared" si="2"/>
        <v>0</v>
      </c>
      <c r="BG13" s="16">
        <f t="shared" si="2"/>
        <v>0</v>
      </c>
      <c r="BH13" s="16">
        <f t="shared" ref="BH13:BW13" si="3">BH14+BH15+BH16+BH17+BH18+BH19</f>
        <v>0.4</v>
      </c>
      <c r="BI13" s="16">
        <f t="shared" si="3"/>
        <v>0</v>
      </c>
      <c r="BJ13" s="16">
        <f t="shared" si="3"/>
        <v>3.798</v>
      </c>
      <c r="BK13" s="16">
        <f t="shared" si="3"/>
        <v>0</v>
      </c>
      <c r="BL13" s="16">
        <f t="shared" si="3"/>
        <v>1.8</v>
      </c>
      <c r="BM13" s="16">
        <f t="shared" si="3"/>
        <v>0</v>
      </c>
      <c r="BN13" s="16">
        <f t="shared" si="3"/>
        <v>0</v>
      </c>
      <c r="BO13" s="16">
        <f t="shared" si="3"/>
        <v>0.4</v>
      </c>
      <c r="BP13" s="16">
        <f t="shared" si="3"/>
        <v>0</v>
      </c>
      <c r="BQ13" s="16">
        <f t="shared" si="3"/>
        <v>4.3870000000000005</v>
      </c>
      <c r="BR13" s="16">
        <f t="shared" si="3"/>
        <v>0</v>
      </c>
      <c r="BS13" s="16">
        <f t="shared" si="3"/>
        <v>2.044</v>
      </c>
      <c r="BT13" s="16">
        <f t="shared" si="3"/>
        <v>0</v>
      </c>
      <c r="BU13" s="16">
        <f t="shared" si="3"/>
        <v>0</v>
      </c>
      <c r="BV13" s="16">
        <f t="shared" si="3"/>
        <v>1.1200000000000001</v>
      </c>
      <c r="BW13" s="16">
        <f t="shared" si="3"/>
        <v>0</v>
      </c>
      <c r="BX13" s="16">
        <f t="shared" ref="BX13:CB13" si="4">BX14+BX15+BX16+BX17+BX18+BX19</f>
        <v>0</v>
      </c>
      <c r="BY13" s="16">
        <f t="shared" si="4"/>
        <v>0</v>
      </c>
      <c r="BZ13" s="16">
        <f t="shared" si="4"/>
        <v>0</v>
      </c>
      <c r="CA13" s="16">
        <f t="shared" si="4"/>
        <v>0</v>
      </c>
      <c r="CB13" s="16">
        <f t="shared" si="4"/>
        <v>0</v>
      </c>
      <c r="CC13" s="16">
        <f t="shared" ref="CC13" si="5">CC14+CC15+CC16+CC17+CC18+CC19</f>
        <v>4.22</v>
      </c>
      <c r="CD13" s="16">
        <f t="shared" ref="CD13" si="6">CD14+CD15+CD16+CD17+CD18+CD19</f>
        <v>0</v>
      </c>
      <c r="CE13" s="16">
        <f t="shared" ref="CE13" si="7">CE14+CE15+CE16+CE17+CE18+CE19</f>
        <v>1.71</v>
      </c>
      <c r="CF13" s="16">
        <f t="shared" ref="CF13" si="8">CF14+CF15+CF16+CF17+CF18+CF19</f>
        <v>0</v>
      </c>
      <c r="CG13" s="16">
        <f t="shared" ref="CG13" si="9">CG14+CG15+CG16+CG17+CG18+CG19</f>
        <v>0</v>
      </c>
      <c r="CH13" s="16">
        <f t="shared" ref="CH13" si="10">CH14+CH15+CH16+CH17+CH18+CH19</f>
        <v>0</v>
      </c>
      <c r="CI13" s="16">
        <f t="shared" ref="CI13" si="11">CI14+CI15+CI16+CI17+CI18+CI19</f>
        <v>0</v>
      </c>
      <c r="CJ13" s="16">
        <f t="shared" ref="CJ13" si="12">CJ14+CJ15+CJ16+CJ17+CJ18+CJ19</f>
        <v>3.57</v>
      </c>
      <c r="CK13" s="16">
        <f t="shared" ref="CK13" si="13">CK14+CK15+CK16+CK17+CK18+CK19</f>
        <v>0</v>
      </c>
      <c r="CL13" s="16">
        <f t="shared" ref="CL13" si="14">CL14+CL15+CL16+CL17+CL18+CL19</f>
        <v>0</v>
      </c>
      <c r="CM13" s="16">
        <f t="shared" ref="CM13" si="15">CM14+CM15+CM16+CM17+CM18+CM19</f>
        <v>0</v>
      </c>
      <c r="CN13" s="16">
        <f t="shared" ref="CN13" si="16">CN14+CN15+CN16+CN17+CN18+CN19</f>
        <v>4.8250000000000002</v>
      </c>
      <c r="CO13" s="16">
        <f t="shared" ref="CO13" si="17">CO14+CO15+CO16+CO17+CO18+CO19</f>
        <v>0</v>
      </c>
      <c r="CP13" s="16">
        <f t="shared" ref="CP13" si="18">CP14+CP15+CP16+CP17+CP18+CP19</f>
        <v>0</v>
      </c>
      <c r="CQ13" s="16">
        <f t="shared" ref="CQ13" si="19">CQ14+CQ15+CQ16+CQ17+CQ18+CQ19</f>
        <v>0</v>
      </c>
      <c r="CR13" s="16">
        <f t="shared" ref="CR13" si="20">CR14+CR15+CR16+CR17+CR18+CR19</f>
        <v>0</v>
      </c>
      <c r="CS13" s="16" t="e">
        <f t="shared" ref="CS13" si="21">CS14+CS15+CS16+CS17+CS18+CS19</f>
        <v>#REF!</v>
      </c>
      <c r="CT13" s="16">
        <f t="shared" ref="CT13" si="22">CT14+CT15+CT16+CT17+CT18+CT19</f>
        <v>0</v>
      </c>
      <c r="CU13" s="16">
        <f t="shared" ref="CU13" si="23">CU14+CU15+CU16+CU17+CU18+CU19</f>
        <v>0</v>
      </c>
      <c r="CV13" s="16">
        <f t="shared" ref="CV13" si="24">CV14+CV15+CV16+CV17+CV18+CV19</f>
        <v>0</v>
      </c>
      <c r="CW13" s="16">
        <f t="shared" ref="CW13" si="25">CW14+CW15+CW16+CW17+CW18+CW19</f>
        <v>0</v>
      </c>
      <c r="CX13" s="16">
        <f>AF13+AT13+BH13+BV13+CJ13</f>
        <v>11</v>
      </c>
      <c r="CY13" s="16">
        <f t="shared" ref="CX13:DD19" si="26">AG13+AU13+BI13+BW13+CK13</f>
        <v>0</v>
      </c>
      <c r="CZ13" s="16">
        <f>AH13+AV13+BJ13+BX13+CL13</f>
        <v>46.683999999999997</v>
      </c>
      <c r="DA13" s="16">
        <f t="shared" si="26"/>
        <v>0</v>
      </c>
      <c r="DB13" s="16">
        <f t="shared" si="26"/>
        <v>8.0670000000000002</v>
      </c>
      <c r="DC13" s="16">
        <f t="shared" si="26"/>
        <v>0</v>
      </c>
      <c r="DD13" s="16">
        <f t="shared" si="26"/>
        <v>0</v>
      </c>
      <c r="DE13" s="16">
        <f t="shared" ref="DE13:DK28" si="27">AM13+BA13+BO13+BV13+CJ13</f>
        <v>11</v>
      </c>
      <c r="DF13" s="16">
        <f t="shared" si="27"/>
        <v>0</v>
      </c>
      <c r="DG13" s="16">
        <f t="shared" si="27"/>
        <v>26.326000000000001</v>
      </c>
      <c r="DH13" s="16">
        <f t="shared" si="27"/>
        <v>0</v>
      </c>
      <c r="DI13" s="16">
        <f t="shared" si="27"/>
        <v>9.527000000000001</v>
      </c>
      <c r="DJ13" s="16">
        <f t="shared" si="27"/>
        <v>0</v>
      </c>
      <c r="DK13" s="16">
        <f t="shared" si="27"/>
        <v>0</v>
      </c>
      <c r="DL13" s="32" t="s">
        <v>126</v>
      </c>
    </row>
    <row r="14" spans="1:116" ht="29.25" customHeight="1" x14ac:dyDescent="0.25">
      <c r="A14" s="12" t="s">
        <v>130</v>
      </c>
      <c r="B14" s="13" t="s">
        <v>131</v>
      </c>
      <c r="C14" s="14" t="s">
        <v>129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 t="s">
        <v>126</v>
      </c>
      <c r="L14" s="15" t="s">
        <v>126</v>
      </c>
      <c r="M14" s="15" t="s">
        <v>126</v>
      </c>
      <c r="N14" s="15" t="s">
        <v>126</v>
      </c>
      <c r="O14" s="15" t="s">
        <v>126</v>
      </c>
      <c r="P14" s="15" t="s">
        <v>126</v>
      </c>
      <c r="Q14" s="15" t="s">
        <v>126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 t="s">
        <v>126</v>
      </c>
      <c r="Z14" s="15" t="s">
        <v>126</v>
      </c>
      <c r="AA14" s="15" t="s">
        <v>126</v>
      </c>
      <c r="AB14" s="15" t="s">
        <v>126</v>
      </c>
      <c r="AC14" s="15" t="s">
        <v>126</v>
      </c>
      <c r="AD14" s="15" t="s">
        <v>126</v>
      </c>
      <c r="AE14" s="15" t="s">
        <v>126</v>
      </c>
      <c r="AF14" s="16">
        <v>0</v>
      </c>
      <c r="AG14" s="16">
        <f t="shared" ref="AG14:AJ14" si="28">AG21</f>
        <v>0</v>
      </c>
      <c r="AH14" s="16">
        <f t="shared" si="28"/>
        <v>19.68</v>
      </c>
      <c r="AI14" s="16">
        <f t="shared" si="28"/>
        <v>0</v>
      </c>
      <c r="AJ14" s="16">
        <f t="shared" si="28"/>
        <v>0</v>
      </c>
      <c r="AK14" s="16">
        <f t="shared" ref="AK14:AZ14" si="29">AK21</f>
        <v>0</v>
      </c>
      <c r="AL14" s="16">
        <f t="shared" si="29"/>
        <v>0</v>
      </c>
      <c r="AM14" s="16">
        <f t="shared" si="29"/>
        <v>0</v>
      </c>
      <c r="AN14" s="16">
        <f t="shared" si="29"/>
        <v>0</v>
      </c>
      <c r="AO14" s="16">
        <f t="shared" si="29"/>
        <v>0</v>
      </c>
      <c r="AP14" s="16">
        <f t="shared" si="29"/>
        <v>0</v>
      </c>
      <c r="AQ14" s="16">
        <f t="shared" si="29"/>
        <v>0</v>
      </c>
      <c r="AR14" s="16">
        <f t="shared" si="29"/>
        <v>0</v>
      </c>
      <c r="AS14" s="16">
        <f t="shared" si="29"/>
        <v>0</v>
      </c>
      <c r="AT14" s="16">
        <f t="shared" si="29"/>
        <v>0</v>
      </c>
      <c r="AU14" s="16">
        <f t="shared" si="29"/>
        <v>0</v>
      </c>
      <c r="AV14" s="16">
        <f t="shared" si="29"/>
        <v>19.68</v>
      </c>
      <c r="AW14" s="16">
        <f t="shared" si="29"/>
        <v>0</v>
      </c>
      <c r="AX14" s="16">
        <f t="shared" si="29"/>
        <v>0</v>
      </c>
      <c r="AY14" s="16">
        <f t="shared" si="29"/>
        <v>0</v>
      </c>
      <c r="AZ14" s="16">
        <f t="shared" si="29"/>
        <v>0</v>
      </c>
      <c r="BA14" s="16">
        <f t="shared" ref="BA14" si="30">BA21</f>
        <v>0</v>
      </c>
      <c r="BB14" s="16">
        <v>0</v>
      </c>
      <c r="BC14" s="16">
        <f t="shared" ref="BC14:BG14" si="31">BC21</f>
        <v>19.68</v>
      </c>
      <c r="BD14" s="16">
        <f t="shared" si="31"/>
        <v>0</v>
      </c>
      <c r="BE14" s="16">
        <f t="shared" si="31"/>
        <v>0</v>
      </c>
      <c r="BF14" s="16">
        <f t="shared" si="31"/>
        <v>0</v>
      </c>
      <c r="BG14" s="16">
        <f t="shared" si="31"/>
        <v>0</v>
      </c>
      <c r="BH14" s="16">
        <f t="shared" ref="BH14:BU14" si="32">BH21</f>
        <v>0</v>
      </c>
      <c r="BI14" s="16">
        <f t="shared" si="32"/>
        <v>0</v>
      </c>
      <c r="BJ14" s="16">
        <f t="shared" si="32"/>
        <v>0</v>
      </c>
      <c r="BK14" s="16">
        <f t="shared" si="32"/>
        <v>0</v>
      </c>
      <c r="BL14" s="16">
        <f t="shared" si="32"/>
        <v>0</v>
      </c>
      <c r="BM14" s="16">
        <f t="shared" si="32"/>
        <v>0</v>
      </c>
      <c r="BN14" s="16">
        <f t="shared" si="32"/>
        <v>0</v>
      </c>
      <c r="BO14" s="16">
        <f t="shared" si="32"/>
        <v>0</v>
      </c>
      <c r="BP14" s="16">
        <f t="shared" si="32"/>
        <v>0</v>
      </c>
      <c r="BQ14" s="16">
        <f t="shared" si="32"/>
        <v>0</v>
      </c>
      <c r="BR14" s="16">
        <f t="shared" si="32"/>
        <v>0</v>
      </c>
      <c r="BS14" s="16">
        <f t="shared" si="32"/>
        <v>0</v>
      </c>
      <c r="BT14" s="16">
        <f t="shared" si="32"/>
        <v>0</v>
      </c>
      <c r="BU14" s="16">
        <f t="shared" si="32"/>
        <v>0</v>
      </c>
      <c r="BV14" s="16">
        <f t="shared" ref="BV14:CB14" si="33">BV21</f>
        <v>0</v>
      </c>
      <c r="BW14" s="16">
        <f t="shared" si="33"/>
        <v>0</v>
      </c>
      <c r="BX14" s="16">
        <f t="shared" si="33"/>
        <v>0</v>
      </c>
      <c r="BY14" s="16">
        <f t="shared" si="33"/>
        <v>0</v>
      </c>
      <c r="BZ14" s="16">
        <f t="shared" si="33"/>
        <v>0</v>
      </c>
      <c r="CA14" s="16">
        <f t="shared" si="33"/>
        <v>0</v>
      </c>
      <c r="CB14" s="16">
        <f t="shared" si="33"/>
        <v>0</v>
      </c>
      <c r="CC14" s="16">
        <f t="shared" ref="CC14:CK14" si="34">CC21</f>
        <v>0</v>
      </c>
      <c r="CD14" s="16">
        <f t="shared" si="34"/>
        <v>0</v>
      </c>
      <c r="CE14" s="16">
        <f t="shared" si="34"/>
        <v>0</v>
      </c>
      <c r="CF14" s="16">
        <f t="shared" si="34"/>
        <v>0</v>
      </c>
      <c r="CG14" s="16">
        <f t="shared" si="34"/>
        <v>0</v>
      </c>
      <c r="CH14" s="16">
        <f t="shared" si="34"/>
        <v>0</v>
      </c>
      <c r="CI14" s="16">
        <f t="shared" si="34"/>
        <v>0</v>
      </c>
      <c r="CJ14" s="16">
        <f t="shared" si="34"/>
        <v>0</v>
      </c>
      <c r="CK14" s="16">
        <f t="shared" si="34"/>
        <v>0</v>
      </c>
      <c r="CL14" s="16">
        <f t="shared" ref="CL14:CN14" si="35">CL21</f>
        <v>0</v>
      </c>
      <c r="CM14" s="16">
        <f t="shared" si="35"/>
        <v>0</v>
      </c>
      <c r="CN14" s="16">
        <f t="shared" si="35"/>
        <v>0</v>
      </c>
      <c r="CO14" s="16">
        <f t="shared" ref="CO14:CW14" si="36">CO21</f>
        <v>0</v>
      </c>
      <c r="CP14" s="16">
        <f t="shared" si="36"/>
        <v>0</v>
      </c>
      <c r="CQ14" s="16">
        <f t="shared" si="36"/>
        <v>0</v>
      </c>
      <c r="CR14" s="16">
        <f t="shared" si="36"/>
        <v>0</v>
      </c>
      <c r="CS14" s="16">
        <f t="shared" si="36"/>
        <v>0</v>
      </c>
      <c r="CT14" s="16">
        <f t="shared" si="36"/>
        <v>0</v>
      </c>
      <c r="CU14" s="16">
        <f t="shared" si="36"/>
        <v>0</v>
      </c>
      <c r="CV14" s="16">
        <f t="shared" si="36"/>
        <v>0</v>
      </c>
      <c r="CW14" s="16">
        <f t="shared" si="36"/>
        <v>0</v>
      </c>
      <c r="CX14" s="16">
        <f t="shared" si="26"/>
        <v>0</v>
      </c>
      <c r="CY14" s="16">
        <f t="shared" si="26"/>
        <v>0</v>
      </c>
      <c r="CZ14" s="16">
        <f t="shared" si="26"/>
        <v>39.36</v>
      </c>
      <c r="DA14" s="16">
        <f t="shared" si="26"/>
        <v>0</v>
      </c>
      <c r="DB14" s="16">
        <f t="shared" si="26"/>
        <v>0</v>
      </c>
      <c r="DC14" s="16">
        <f t="shared" si="26"/>
        <v>0</v>
      </c>
      <c r="DD14" s="16">
        <f t="shared" si="26"/>
        <v>0</v>
      </c>
      <c r="DE14" s="16">
        <f t="shared" si="27"/>
        <v>0</v>
      </c>
      <c r="DF14" s="16">
        <f t="shared" ref="DF14:DK14" si="37">AN14+AU14+BP14+BW14+CK14</f>
        <v>0</v>
      </c>
      <c r="DG14" s="16">
        <f t="shared" si="27"/>
        <v>19.68</v>
      </c>
      <c r="DH14" s="16">
        <f t="shared" si="37"/>
        <v>0</v>
      </c>
      <c r="DI14" s="16">
        <f t="shared" si="27"/>
        <v>0</v>
      </c>
      <c r="DJ14" s="16">
        <f t="shared" si="37"/>
        <v>0</v>
      </c>
      <c r="DK14" s="16">
        <f t="shared" si="37"/>
        <v>0</v>
      </c>
      <c r="DL14" s="32" t="s">
        <v>126</v>
      </c>
    </row>
    <row r="15" spans="1:116" ht="35.25" customHeight="1" x14ac:dyDescent="0.25">
      <c r="A15" s="12" t="s">
        <v>132</v>
      </c>
      <c r="B15" s="13" t="s">
        <v>133</v>
      </c>
      <c r="C15" s="14" t="s">
        <v>129</v>
      </c>
      <c r="D15" s="15">
        <v>7.5500000000000007</v>
      </c>
      <c r="E15" s="15">
        <v>0</v>
      </c>
      <c r="F15" s="15">
        <v>8.004999999999999</v>
      </c>
      <c r="G15" s="15">
        <v>0</v>
      </c>
      <c r="H15" s="15">
        <v>0</v>
      </c>
      <c r="I15" s="15">
        <v>0</v>
      </c>
      <c r="J15" s="15">
        <v>0</v>
      </c>
      <c r="K15" s="15" t="s">
        <v>126</v>
      </c>
      <c r="L15" s="15" t="s">
        <v>126</v>
      </c>
      <c r="M15" s="15" t="s">
        <v>126</v>
      </c>
      <c r="N15" s="15" t="s">
        <v>126</v>
      </c>
      <c r="O15" s="15" t="s">
        <v>126</v>
      </c>
      <c r="P15" s="15" t="s">
        <v>126</v>
      </c>
      <c r="Q15" s="15" t="s">
        <v>126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 t="s">
        <v>126</v>
      </c>
      <c r="Z15" s="15" t="s">
        <v>126</v>
      </c>
      <c r="AA15" s="15" t="s">
        <v>126</v>
      </c>
      <c r="AB15" s="15" t="s">
        <v>126</v>
      </c>
      <c r="AC15" s="15" t="s">
        <v>126</v>
      </c>
      <c r="AD15" s="15" t="s">
        <v>126</v>
      </c>
      <c r="AE15" s="15" t="s">
        <v>126</v>
      </c>
      <c r="AF15" s="16">
        <v>0</v>
      </c>
      <c r="AG15" s="16">
        <f t="shared" ref="AG15:AJ15" si="38">AG38</f>
        <v>0</v>
      </c>
      <c r="AH15" s="16">
        <f t="shared" si="38"/>
        <v>0</v>
      </c>
      <c r="AI15" s="16">
        <f t="shared" si="38"/>
        <v>0</v>
      </c>
      <c r="AJ15" s="16">
        <f t="shared" si="38"/>
        <v>0</v>
      </c>
      <c r="AK15" s="16">
        <f t="shared" ref="AK15:AZ15" si="39">AK38</f>
        <v>0</v>
      </c>
      <c r="AL15" s="16">
        <f t="shared" si="39"/>
        <v>0</v>
      </c>
      <c r="AM15" s="16">
        <f t="shared" si="39"/>
        <v>0</v>
      </c>
      <c r="AN15" s="16">
        <f t="shared" si="39"/>
        <v>0</v>
      </c>
      <c r="AO15" s="16">
        <f t="shared" si="39"/>
        <v>0</v>
      </c>
      <c r="AP15" s="16">
        <f t="shared" si="39"/>
        <v>0</v>
      </c>
      <c r="AQ15" s="16">
        <f t="shared" si="39"/>
        <v>0</v>
      </c>
      <c r="AR15" s="16">
        <f t="shared" si="39"/>
        <v>0</v>
      </c>
      <c r="AS15" s="16">
        <f t="shared" si="39"/>
        <v>0</v>
      </c>
      <c r="AT15" s="16">
        <f t="shared" si="39"/>
        <v>4.46</v>
      </c>
      <c r="AU15" s="16">
        <f t="shared" si="39"/>
        <v>0</v>
      </c>
      <c r="AV15" s="16">
        <f t="shared" si="39"/>
        <v>1.641</v>
      </c>
      <c r="AW15" s="16">
        <f t="shared" si="39"/>
        <v>0</v>
      </c>
      <c r="AX15" s="16">
        <f t="shared" si="39"/>
        <v>0.84199999999999997</v>
      </c>
      <c r="AY15" s="16">
        <f t="shared" si="39"/>
        <v>0</v>
      </c>
      <c r="AZ15" s="16">
        <f t="shared" si="39"/>
        <v>0</v>
      </c>
      <c r="BA15" s="16">
        <f t="shared" ref="BA15" si="40">BA38</f>
        <v>4.46</v>
      </c>
      <c r="BB15" s="16">
        <v>0</v>
      </c>
      <c r="BC15" s="16">
        <f>BC38</f>
        <v>1.6890000000000001</v>
      </c>
      <c r="BD15" s="16">
        <f t="shared" ref="BD15:BG15" si="41">BD38</f>
        <v>0</v>
      </c>
      <c r="BE15" s="16">
        <f t="shared" si="41"/>
        <v>0.57299999999999995</v>
      </c>
      <c r="BF15" s="16">
        <f t="shared" si="41"/>
        <v>0</v>
      </c>
      <c r="BG15" s="16">
        <f t="shared" si="41"/>
        <v>0</v>
      </c>
      <c r="BH15" s="16">
        <f t="shared" ref="BH15:BW15" si="42">BH38</f>
        <v>0.4</v>
      </c>
      <c r="BI15" s="16">
        <f t="shared" si="42"/>
        <v>0</v>
      </c>
      <c r="BJ15" s="16">
        <f t="shared" si="42"/>
        <v>3.798</v>
      </c>
      <c r="BK15" s="16">
        <f t="shared" si="42"/>
        <v>0</v>
      </c>
      <c r="BL15" s="16">
        <f t="shared" si="42"/>
        <v>0</v>
      </c>
      <c r="BM15" s="16">
        <f t="shared" si="42"/>
        <v>0</v>
      </c>
      <c r="BN15" s="16">
        <f t="shared" si="42"/>
        <v>0</v>
      </c>
      <c r="BO15" s="16">
        <f t="shared" si="42"/>
        <v>0.4</v>
      </c>
      <c r="BP15" s="16">
        <f t="shared" si="42"/>
        <v>0</v>
      </c>
      <c r="BQ15" s="16">
        <f t="shared" si="42"/>
        <v>4.3870000000000005</v>
      </c>
      <c r="BR15" s="16">
        <f t="shared" si="42"/>
        <v>0</v>
      </c>
      <c r="BS15" s="16">
        <f t="shared" si="42"/>
        <v>0</v>
      </c>
      <c r="BT15" s="16">
        <f t="shared" si="42"/>
        <v>0</v>
      </c>
      <c r="BU15" s="16">
        <f t="shared" si="42"/>
        <v>0</v>
      </c>
      <c r="BV15" s="16">
        <f t="shared" si="42"/>
        <v>1.1200000000000001</v>
      </c>
      <c r="BW15" s="16">
        <f t="shared" si="42"/>
        <v>0</v>
      </c>
      <c r="BX15" s="16">
        <f t="shared" ref="BX15:CB15" si="43">BX38</f>
        <v>0</v>
      </c>
      <c r="BY15" s="16">
        <f t="shared" si="43"/>
        <v>0</v>
      </c>
      <c r="BZ15" s="16">
        <f t="shared" si="43"/>
        <v>0</v>
      </c>
      <c r="CA15" s="16">
        <f t="shared" si="43"/>
        <v>0</v>
      </c>
      <c r="CB15" s="16">
        <f t="shared" si="43"/>
        <v>0</v>
      </c>
      <c r="CC15" s="16">
        <f t="shared" ref="CC15:CK15" si="44">CC38</f>
        <v>0.9</v>
      </c>
      <c r="CD15" s="16">
        <f t="shared" si="44"/>
        <v>0</v>
      </c>
      <c r="CE15" s="16">
        <f t="shared" si="44"/>
        <v>1.6099999999999999</v>
      </c>
      <c r="CF15" s="16">
        <f t="shared" si="44"/>
        <v>0</v>
      </c>
      <c r="CG15" s="16">
        <f t="shared" si="44"/>
        <v>0</v>
      </c>
      <c r="CH15" s="16">
        <f t="shared" si="44"/>
        <v>0</v>
      </c>
      <c r="CI15" s="16">
        <f t="shared" si="44"/>
        <v>0</v>
      </c>
      <c r="CJ15" s="16">
        <f t="shared" si="44"/>
        <v>3.57</v>
      </c>
      <c r="CK15" s="16">
        <f t="shared" si="44"/>
        <v>0</v>
      </c>
      <c r="CL15" s="16">
        <f t="shared" ref="CL15:CN15" si="45">CL38</f>
        <v>0</v>
      </c>
      <c r="CM15" s="16">
        <f t="shared" si="45"/>
        <v>0</v>
      </c>
      <c r="CN15" s="16">
        <f t="shared" si="45"/>
        <v>4.8250000000000002</v>
      </c>
      <c r="CO15" s="16">
        <f t="shared" ref="CO15:CW15" si="46">CO38</f>
        <v>0</v>
      </c>
      <c r="CP15" s="16">
        <f t="shared" si="46"/>
        <v>0</v>
      </c>
      <c r="CQ15" s="16">
        <f t="shared" si="46"/>
        <v>0</v>
      </c>
      <c r="CR15" s="16">
        <f t="shared" si="46"/>
        <v>0</v>
      </c>
      <c r="CS15" s="16" t="e">
        <f t="shared" si="46"/>
        <v>#REF!</v>
      </c>
      <c r="CT15" s="16">
        <f t="shared" si="46"/>
        <v>0</v>
      </c>
      <c r="CU15" s="16">
        <f t="shared" si="46"/>
        <v>0</v>
      </c>
      <c r="CV15" s="16">
        <f t="shared" si="46"/>
        <v>0</v>
      </c>
      <c r="CW15" s="16">
        <f t="shared" si="46"/>
        <v>0</v>
      </c>
      <c r="CX15" s="16">
        <f t="shared" si="26"/>
        <v>9.5500000000000007</v>
      </c>
      <c r="CY15" s="16">
        <f t="shared" si="26"/>
        <v>0</v>
      </c>
      <c r="CZ15" s="16">
        <f t="shared" si="26"/>
        <v>5.4390000000000001</v>
      </c>
      <c r="DA15" s="16">
        <f t="shared" si="26"/>
        <v>0</v>
      </c>
      <c r="DB15" s="16">
        <f t="shared" si="26"/>
        <v>5.6669999999999998</v>
      </c>
      <c r="DC15" s="16">
        <f t="shared" si="26"/>
        <v>0</v>
      </c>
      <c r="DD15" s="16">
        <f t="shared" si="26"/>
        <v>0</v>
      </c>
      <c r="DE15" s="16">
        <f t="shared" si="27"/>
        <v>9.5500000000000007</v>
      </c>
      <c r="DF15" s="16">
        <f t="shared" ref="DF15:DK15" si="47">AN15+BB15+BP15+BW15+CK15</f>
        <v>0</v>
      </c>
      <c r="DG15" s="16">
        <f t="shared" si="27"/>
        <v>6.0760000000000005</v>
      </c>
      <c r="DH15" s="16">
        <f t="shared" si="47"/>
        <v>0</v>
      </c>
      <c r="DI15" s="16">
        <f t="shared" si="27"/>
        <v>5.3979999999999997</v>
      </c>
      <c r="DJ15" s="16">
        <f t="shared" si="47"/>
        <v>0</v>
      </c>
      <c r="DK15" s="16">
        <f t="shared" si="47"/>
        <v>0</v>
      </c>
      <c r="DL15" s="32" t="s">
        <v>126</v>
      </c>
    </row>
    <row r="16" spans="1:116" ht="58.5" customHeight="1" x14ac:dyDescent="0.25">
      <c r="A16" s="12" t="s">
        <v>134</v>
      </c>
      <c r="B16" s="13" t="s">
        <v>135</v>
      </c>
      <c r="C16" s="14" t="s">
        <v>129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 t="s">
        <v>126</v>
      </c>
      <c r="L16" s="15" t="s">
        <v>126</v>
      </c>
      <c r="M16" s="15" t="s">
        <v>126</v>
      </c>
      <c r="N16" s="15" t="s">
        <v>126</v>
      </c>
      <c r="O16" s="15" t="s">
        <v>126</v>
      </c>
      <c r="P16" s="15" t="s">
        <v>126</v>
      </c>
      <c r="Q16" s="15" t="s">
        <v>126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 t="s">
        <v>126</v>
      </c>
      <c r="Z16" s="15" t="s">
        <v>126</v>
      </c>
      <c r="AA16" s="15" t="s">
        <v>126</v>
      </c>
      <c r="AB16" s="15" t="s">
        <v>126</v>
      </c>
      <c r="AC16" s="15" t="s">
        <v>126</v>
      </c>
      <c r="AD16" s="15" t="s">
        <v>126</v>
      </c>
      <c r="AE16" s="15" t="s">
        <v>126</v>
      </c>
      <c r="AF16" s="16">
        <v>0</v>
      </c>
      <c r="AG16" s="16">
        <f t="shared" ref="AG16:AJ16" si="48">AG71</f>
        <v>0</v>
      </c>
      <c r="AH16" s="16">
        <f t="shared" si="48"/>
        <v>0</v>
      </c>
      <c r="AI16" s="16">
        <f t="shared" si="48"/>
        <v>0</v>
      </c>
      <c r="AJ16" s="16">
        <f t="shared" si="48"/>
        <v>0</v>
      </c>
      <c r="AK16" s="16">
        <f t="shared" ref="AK16:AZ16" si="49">AK71</f>
        <v>0</v>
      </c>
      <c r="AL16" s="16">
        <f t="shared" si="49"/>
        <v>0</v>
      </c>
      <c r="AM16" s="16">
        <f t="shared" si="49"/>
        <v>0</v>
      </c>
      <c r="AN16" s="16">
        <f t="shared" si="49"/>
        <v>0</v>
      </c>
      <c r="AO16" s="16">
        <f t="shared" si="49"/>
        <v>0</v>
      </c>
      <c r="AP16" s="16">
        <f t="shared" si="49"/>
        <v>0</v>
      </c>
      <c r="AQ16" s="16">
        <f t="shared" si="49"/>
        <v>0</v>
      </c>
      <c r="AR16" s="16">
        <f t="shared" si="49"/>
        <v>0</v>
      </c>
      <c r="AS16" s="16">
        <f t="shared" si="49"/>
        <v>0</v>
      </c>
      <c r="AT16" s="16">
        <f t="shared" si="49"/>
        <v>0</v>
      </c>
      <c r="AU16" s="16">
        <f t="shared" si="49"/>
        <v>0</v>
      </c>
      <c r="AV16" s="16">
        <f t="shared" si="49"/>
        <v>0</v>
      </c>
      <c r="AW16" s="16">
        <f t="shared" si="49"/>
        <v>0</v>
      </c>
      <c r="AX16" s="16">
        <f t="shared" si="49"/>
        <v>0</v>
      </c>
      <c r="AY16" s="16">
        <f t="shared" si="49"/>
        <v>0</v>
      </c>
      <c r="AZ16" s="16">
        <f t="shared" si="49"/>
        <v>0</v>
      </c>
      <c r="BA16" s="16">
        <f t="shared" ref="BA16" si="50">BA71</f>
        <v>0</v>
      </c>
      <c r="BB16" s="16">
        <v>0</v>
      </c>
      <c r="BC16" s="16">
        <f t="shared" ref="BC16:BG16" si="51">BC71</f>
        <v>0</v>
      </c>
      <c r="BD16" s="16">
        <f t="shared" si="51"/>
        <v>0</v>
      </c>
      <c r="BE16" s="16">
        <f t="shared" si="51"/>
        <v>0</v>
      </c>
      <c r="BF16" s="16">
        <f t="shared" si="51"/>
        <v>0</v>
      </c>
      <c r="BG16" s="16">
        <f t="shared" si="51"/>
        <v>0</v>
      </c>
      <c r="BH16" s="16">
        <f t="shared" ref="BH16:BU16" si="52">BH71</f>
        <v>0</v>
      </c>
      <c r="BI16" s="16">
        <f t="shared" si="52"/>
        <v>0</v>
      </c>
      <c r="BJ16" s="16">
        <f t="shared" si="52"/>
        <v>0</v>
      </c>
      <c r="BK16" s="16">
        <f t="shared" si="52"/>
        <v>0</v>
      </c>
      <c r="BL16" s="16">
        <f t="shared" si="52"/>
        <v>0</v>
      </c>
      <c r="BM16" s="16">
        <f t="shared" si="52"/>
        <v>0</v>
      </c>
      <c r="BN16" s="16">
        <f t="shared" si="52"/>
        <v>0</v>
      </c>
      <c r="BO16" s="16">
        <f t="shared" si="52"/>
        <v>0</v>
      </c>
      <c r="BP16" s="16">
        <f t="shared" si="52"/>
        <v>0</v>
      </c>
      <c r="BQ16" s="16">
        <f t="shared" si="52"/>
        <v>0</v>
      </c>
      <c r="BR16" s="16">
        <f t="shared" si="52"/>
        <v>0</v>
      </c>
      <c r="BS16" s="16">
        <f t="shared" si="52"/>
        <v>0</v>
      </c>
      <c r="BT16" s="16">
        <f t="shared" si="52"/>
        <v>0</v>
      </c>
      <c r="BU16" s="16">
        <f t="shared" si="52"/>
        <v>0</v>
      </c>
      <c r="BV16" s="16">
        <f t="shared" ref="BV16:CB16" si="53">BV71</f>
        <v>0</v>
      </c>
      <c r="BW16" s="16">
        <f t="shared" si="53"/>
        <v>0</v>
      </c>
      <c r="BX16" s="16">
        <f t="shared" si="53"/>
        <v>0</v>
      </c>
      <c r="BY16" s="16">
        <f t="shared" si="53"/>
        <v>0</v>
      </c>
      <c r="BZ16" s="16">
        <f t="shared" si="53"/>
        <v>0</v>
      </c>
      <c r="CA16" s="16">
        <f t="shared" si="53"/>
        <v>0</v>
      </c>
      <c r="CB16" s="16">
        <f t="shared" si="53"/>
        <v>0</v>
      </c>
      <c r="CC16" s="16">
        <f t="shared" ref="CC16:CK16" si="54">CC71</f>
        <v>0</v>
      </c>
      <c r="CD16" s="16">
        <f t="shared" si="54"/>
        <v>0</v>
      </c>
      <c r="CE16" s="16">
        <f t="shared" si="54"/>
        <v>0</v>
      </c>
      <c r="CF16" s="16">
        <f t="shared" si="54"/>
        <v>0</v>
      </c>
      <c r="CG16" s="16">
        <f t="shared" si="54"/>
        <v>0</v>
      </c>
      <c r="CH16" s="16">
        <f t="shared" si="54"/>
        <v>0</v>
      </c>
      <c r="CI16" s="16">
        <f t="shared" si="54"/>
        <v>0</v>
      </c>
      <c r="CJ16" s="16">
        <f t="shared" si="54"/>
        <v>0</v>
      </c>
      <c r="CK16" s="16">
        <f t="shared" si="54"/>
        <v>0</v>
      </c>
      <c r="CL16" s="16">
        <f t="shared" ref="CL16:CN16" si="55">CL71</f>
        <v>0</v>
      </c>
      <c r="CM16" s="16">
        <f t="shared" si="55"/>
        <v>0</v>
      </c>
      <c r="CN16" s="16">
        <f t="shared" si="55"/>
        <v>0</v>
      </c>
      <c r="CO16" s="16">
        <f t="shared" ref="CO16:CW16" si="56">CO71</f>
        <v>0</v>
      </c>
      <c r="CP16" s="16">
        <f t="shared" si="56"/>
        <v>0</v>
      </c>
      <c r="CQ16" s="16">
        <f t="shared" si="56"/>
        <v>0</v>
      </c>
      <c r="CR16" s="16">
        <f t="shared" si="56"/>
        <v>0</v>
      </c>
      <c r="CS16" s="16">
        <f t="shared" si="56"/>
        <v>0</v>
      </c>
      <c r="CT16" s="16">
        <f t="shared" si="56"/>
        <v>0</v>
      </c>
      <c r="CU16" s="16">
        <f t="shared" si="56"/>
        <v>0</v>
      </c>
      <c r="CV16" s="16">
        <f t="shared" si="56"/>
        <v>0</v>
      </c>
      <c r="CW16" s="16">
        <f t="shared" si="56"/>
        <v>0</v>
      </c>
      <c r="CX16" s="16">
        <f t="shared" si="26"/>
        <v>0</v>
      </c>
      <c r="CY16" s="16">
        <f t="shared" si="26"/>
        <v>0</v>
      </c>
      <c r="CZ16" s="16">
        <f t="shared" si="26"/>
        <v>0</v>
      </c>
      <c r="DA16" s="16">
        <f t="shared" si="26"/>
        <v>0</v>
      </c>
      <c r="DB16" s="16">
        <f t="shared" si="26"/>
        <v>0</v>
      </c>
      <c r="DC16" s="16">
        <f t="shared" si="26"/>
        <v>0</v>
      </c>
      <c r="DD16" s="16">
        <f t="shared" si="26"/>
        <v>0</v>
      </c>
      <c r="DE16" s="16">
        <f t="shared" si="27"/>
        <v>0</v>
      </c>
      <c r="DF16" s="16">
        <f t="shared" ref="DF16:DK16" si="57">AN16+AU16+BI16+BW16+CK16</f>
        <v>0</v>
      </c>
      <c r="DG16" s="16">
        <f t="shared" si="27"/>
        <v>0</v>
      </c>
      <c r="DH16" s="16">
        <f t="shared" si="57"/>
        <v>0</v>
      </c>
      <c r="DI16" s="16">
        <f t="shared" si="27"/>
        <v>0</v>
      </c>
      <c r="DJ16" s="16">
        <f t="shared" si="57"/>
        <v>0</v>
      </c>
      <c r="DK16" s="16">
        <f t="shared" si="57"/>
        <v>0</v>
      </c>
      <c r="DL16" s="32" t="s">
        <v>126</v>
      </c>
    </row>
    <row r="17" spans="1:116" ht="33.75" customHeight="1" x14ac:dyDescent="0.25">
      <c r="A17" s="12" t="s">
        <v>136</v>
      </c>
      <c r="B17" s="13" t="s">
        <v>137</v>
      </c>
      <c r="C17" s="14" t="s">
        <v>129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 t="s">
        <v>126</v>
      </c>
      <c r="L17" s="15" t="s">
        <v>126</v>
      </c>
      <c r="M17" s="15" t="s">
        <v>126</v>
      </c>
      <c r="N17" s="15" t="s">
        <v>126</v>
      </c>
      <c r="O17" s="15" t="s">
        <v>126</v>
      </c>
      <c r="P17" s="15" t="s">
        <v>126</v>
      </c>
      <c r="Q17" s="15" t="s">
        <v>126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 t="s">
        <v>126</v>
      </c>
      <c r="Z17" s="15" t="s">
        <v>126</v>
      </c>
      <c r="AA17" s="15" t="s">
        <v>126</v>
      </c>
      <c r="AB17" s="15" t="s">
        <v>126</v>
      </c>
      <c r="AC17" s="15" t="s">
        <v>126</v>
      </c>
      <c r="AD17" s="15" t="s">
        <v>126</v>
      </c>
      <c r="AE17" s="15" t="s">
        <v>126</v>
      </c>
      <c r="AF17" s="16">
        <v>0</v>
      </c>
      <c r="AG17" s="16">
        <f t="shared" ref="AG17:AH17" si="58">AG74</f>
        <v>0</v>
      </c>
      <c r="AH17" s="16">
        <f t="shared" si="58"/>
        <v>0</v>
      </c>
      <c r="AI17" s="16">
        <f>AI74</f>
        <v>0</v>
      </c>
      <c r="AJ17" s="16">
        <f t="shared" ref="AJ17" si="59">AJ74</f>
        <v>0.6</v>
      </c>
      <c r="AK17" s="16">
        <f t="shared" ref="AK17:AZ17" si="60">AK74</f>
        <v>0</v>
      </c>
      <c r="AL17" s="16">
        <f t="shared" si="60"/>
        <v>0</v>
      </c>
      <c r="AM17" s="16">
        <f t="shared" si="60"/>
        <v>0</v>
      </c>
      <c r="AN17" s="16">
        <f t="shared" si="60"/>
        <v>0</v>
      </c>
      <c r="AO17" s="16">
        <f t="shared" si="60"/>
        <v>0</v>
      </c>
      <c r="AP17" s="16">
        <f t="shared" si="60"/>
        <v>0</v>
      </c>
      <c r="AQ17" s="16">
        <f t="shared" si="60"/>
        <v>0.6</v>
      </c>
      <c r="AR17" s="16">
        <f t="shared" si="60"/>
        <v>0</v>
      </c>
      <c r="AS17" s="16">
        <f t="shared" si="60"/>
        <v>0</v>
      </c>
      <c r="AT17" s="16">
        <f t="shared" si="60"/>
        <v>1.4500000000000002</v>
      </c>
      <c r="AU17" s="16">
        <f t="shared" si="60"/>
        <v>0</v>
      </c>
      <c r="AV17" s="16">
        <f t="shared" si="60"/>
        <v>1.885</v>
      </c>
      <c r="AW17" s="16">
        <f t="shared" si="60"/>
        <v>0</v>
      </c>
      <c r="AX17" s="16">
        <f>AX74</f>
        <v>0</v>
      </c>
      <c r="AY17" s="16">
        <f t="shared" si="60"/>
        <v>0</v>
      </c>
      <c r="AZ17" s="16">
        <f t="shared" si="60"/>
        <v>0</v>
      </c>
      <c r="BA17" s="16">
        <f t="shared" ref="BA17" si="61">BA74</f>
        <v>1.4500000000000002</v>
      </c>
      <c r="BB17" s="16">
        <v>0</v>
      </c>
      <c r="BC17" s="16">
        <f>BC74</f>
        <v>0.56999999999999995</v>
      </c>
      <c r="BD17" s="16">
        <f t="shared" ref="BD17:BG17" si="62">BD74</f>
        <v>0</v>
      </c>
      <c r="BE17" s="16">
        <f t="shared" si="62"/>
        <v>1.4850000000000001</v>
      </c>
      <c r="BF17" s="16">
        <f t="shared" si="62"/>
        <v>0</v>
      </c>
      <c r="BG17" s="16">
        <f t="shared" si="62"/>
        <v>0</v>
      </c>
      <c r="BH17" s="16">
        <f t="shared" ref="BH17:BW17" si="63">BH74</f>
        <v>0</v>
      </c>
      <c r="BI17" s="16">
        <f t="shared" si="63"/>
        <v>0</v>
      </c>
      <c r="BJ17" s="16">
        <f t="shared" si="63"/>
        <v>0</v>
      </c>
      <c r="BK17" s="16">
        <f t="shared" si="63"/>
        <v>0</v>
      </c>
      <c r="BL17" s="16">
        <f t="shared" si="63"/>
        <v>1.8</v>
      </c>
      <c r="BM17" s="16">
        <f t="shared" si="63"/>
        <v>0</v>
      </c>
      <c r="BN17" s="16">
        <f t="shared" si="63"/>
        <v>0</v>
      </c>
      <c r="BO17" s="16">
        <f t="shared" si="63"/>
        <v>0</v>
      </c>
      <c r="BP17" s="16">
        <f t="shared" si="63"/>
        <v>0</v>
      </c>
      <c r="BQ17" s="16">
        <f t="shared" si="63"/>
        <v>0</v>
      </c>
      <c r="BR17" s="16">
        <f t="shared" si="63"/>
        <v>0</v>
      </c>
      <c r="BS17" s="16">
        <f t="shared" si="63"/>
        <v>2.044</v>
      </c>
      <c r="BT17" s="16">
        <f t="shared" si="63"/>
        <v>0</v>
      </c>
      <c r="BU17" s="16">
        <f t="shared" si="63"/>
        <v>0</v>
      </c>
      <c r="BV17" s="16">
        <f t="shared" si="63"/>
        <v>0</v>
      </c>
      <c r="BW17" s="16">
        <f t="shared" si="63"/>
        <v>0</v>
      </c>
      <c r="BX17" s="16">
        <f t="shared" ref="BX17:CB17" si="64">BX74</f>
        <v>0</v>
      </c>
      <c r="BY17" s="16">
        <f t="shared" si="64"/>
        <v>0</v>
      </c>
      <c r="BZ17" s="16">
        <f t="shared" si="64"/>
        <v>0</v>
      </c>
      <c r="CA17" s="16">
        <f t="shared" si="64"/>
        <v>0</v>
      </c>
      <c r="CB17" s="16">
        <f t="shared" si="64"/>
        <v>0</v>
      </c>
      <c r="CC17" s="16">
        <f>CC74</f>
        <v>3.32</v>
      </c>
      <c r="CD17" s="16">
        <f t="shared" ref="CD17:CK17" si="65">CD74</f>
        <v>0</v>
      </c>
      <c r="CE17" s="16">
        <f t="shared" si="65"/>
        <v>0.1</v>
      </c>
      <c r="CF17" s="16">
        <f t="shared" si="65"/>
        <v>0</v>
      </c>
      <c r="CG17" s="16">
        <f t="shared" si="65"/>
        <v>0</v>
      </c>
      <c r="CH17" s="16">
        <f t="shared" si="65"/>
        <v>0</v>
      </c>
      <c r="CI17" s="16">
        <f t="shared" si="65"/>
        <v>0</v>
      </c>
      <c r="CJ17" s="16">
        <f t="shared" si="65"/>
        <v>0</v>
      </c>
      <c r="CK17" s="16">
        <f t="shared" si="65"/>
        <v>0</v>
      </c>
      <c r="CL17" s="16">
        <f t="shared" ref="CL17:CN17" si="66">CL74</f>
        <v>0</v>
      </c>
      <c r="CM17" s="16">
        <f t="shared" si="66"/>
        <v>0</v>
      </c>
      <c r="CN17" s="16">
        <f t="shared" si="66"/>
        <v>0</v>
      </c>
      <c r="CO17" s="16">
        <f t="shared" ref="CO17:CW17" si="67">CO74</f>
        <v>0</v>
      </c>
      <c r="CP17" s="16">
        <f t="shared" si="67"/>
        <v>0</v>
      </c>
      <c r="CQ17" s="16">
        <f t="shared" si="67"/>
        <v>0</v>
      </c>
      <c r="CR17" s="16">
        <f t="shared" si="67"/>
        <v>0</v>
      </c>
      <c r="CS17" s="16">
        <f t="shared" si="67"/>
        <v>0</v>
      </c>
      <c r="CT17" s="16">
        <f t="shared" si="67"/>
        <v>0</v>
      </c>
      <c r="CU17" s="16">
        <f t="shared" si="67"/>
        <v>0</v>
      </c>
      <c r="CV17" s="16">
        <f t="shared" si="67"/>
        <v>0</v>
      </c>
      <c r="CW17" s="16">
        <f t="shared" si="67"/>
        <v>0</v>
      </c>
      <c r="CX17" s="16">
        <f t="shared" si="26"/>
        <v>1.4500000000000002</v>
      </c>
      <c r="CY17" s="16">
        <f t="shared" si="26"/>
        <v>0</v>
      </c>
      <c r="CZ17" s="16">
        <f t="shared" si="26"/>
        <v>1.885</v>
      </c>
      <c r="DA17" s="16">
        <f t="shared" si="26"/>
        <v>0</v>
      </c>
      <c r="DB17" s="16">
        <f t="shared" si="26"/>
        <v>2.4</v>
      </c>
      <c r="DC17" s="16">
        <f t="shared" si="26"/>
        <v>0</v>
      </c>
      <c r="DD17" s="16">
        <f t="shared" si="26"/>
        <v>0</v>
      </c>
      <c r="DE17" s="16">
        <f t="shared" si="27"/>
        <v>1.4500000000000002</v>
      </c>
      <c r="DF17" s="16">
        <f t="shared" ref="DF17:DK19" si="68">AN17+AU17+BP17+BW17+CK17</f>
        <v>0</v>
      </c>
      <c r="DG17" s="16">
        <f t="shared" si="27"/>
        <v>0.56999999999999995</v>
      </c>
      <c r="DH17" s="16">
        <f t="shared" si="68"/>
        <v>0</v>
      </c>
      <c r="DI17" s="16">
        <f t="shared" si="27"/>
        <v>4.1289999999999996</v>
      </c>
      <c r="DJ17" s="16">
        <f t="shared" si="68"/>
        <v>0</v>
      </c>
      <c r="DK17" s="16">
        <f t="shared" si="68"/>
        <v>0</v>
      </c>
      <c r="DL17" s="32" t="s">
        <v>126</v>
      </c>
    </row>
    <row r="18" spans="1:116" ht="39.75" customHeight="1" x14ac:dyDescent="0.25">
      <c r="A18" s="12" t="s">
        <v>138</v>
      </c>
      <c r="B18" s="13" t="s">
        <v>139</v>
      </c>
      <c r="C18" s="14" t="s">
        <v>129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 t="s">
        <v>126</v>
      </c>
      <c r="L18" s="15" t="s">
        <v>126</v>
      </c>
      <c r="M18" s="15" t="s">
        <v>126</v>
      </c>
      <c r="N18" s="15" t="s">
        <v>126</v>
      </c>
      <c r="O18" s="15" t="s">
        <v>126</v>
      </c>
      <c r="P18" s="15" t="s">
        <v>126</v>
      </c>
      <c r="Q18" s="15" t="s">
        <v>126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 t="s">
        <v>126</v>
      </c>
      <c r="Z18" s="15" t="s">
        <v>126</v>
      </c>
      <c r="AA18" s="15" t="s">
        <v>126</v>
      </c>
      <c r="AB18" s="15" t="s">
        <v>126</v>
      </c>
      <c r="AC18" s="15" t="s">
        <v>126</v>
      </c>
      <c r="AD18" s="15" t="s">
        <v>126</v>
      </c>
      <c r="AE18" s="15" t="s">
        <v>126</v>
      </c>
      <c r="AF18" s="16">
        <v>0</v>
      </c>
      <c r="AG18" s="16">
        <f t="shared" ref="AG18:AJ18" si="69">AG84</f>
        <v>0</v>
      </c>
      <c r="AH18" s="16">
        <f t="shared" si="69"/>
        <v>0</v>
      </c>
      <c r="AI18" s="16">
        <f t="shared" si="69"/>
        <v>0</v>
      </c>
      <c r="AJ18" s="16">
        <f t="shared" si="69"/>
        <v>0</v>
      </c>
      <c r="AK18" s="16">
        <f t="shared" ref="AK18:AZ18" si="70">AK84</f>
        <v>0</v>
      </c>
      <c r="AL18" s="16">
        <f t="shared" si="70"/>
        <v>0</v>
      </c>
      <c r="AM18" s="16">
        <f t="shared" si="70"/>
        <v>0</v>
      </c>
      <c r="AN18" s="16">
        <f t="shared" si="70"/>
        <v>0</v>
      </c>
      <c r="AO18" s="16">
        <f t="shared" si="70"/>
        <v>0</v>
      </c>
      <c r="AP18" s="16">
        <f t="shared" si="70"/>
        <v>0</v>
      </c>
      <c r="AQ18" s="16">
        <f t="shared" si="70"/>
        <v>0</v>
      </c>
      <c r="AR18" s="16">
        <f t="shared" si="70"/>
        <v>0</v>
      </c>
      <c r="AS18" s="16">
        <f t="shared" si="70"/>
        <v>0</v>
      </c>
      <c r="AT18" s="16">
        <f t="shared" si="70"/>
        <v>0</v>
      </c>
      <c r="AU18" s="16">
        <f t="shared" si="70"/>
        <v>0</v>
      </c>
      <c r="AV18" s="16">
        <f t="shared" si="70"/>
        <v>0</v>
      </c>
      <c r="AW18" s="16">
        <f t="shared" si="70"/>
        <v>0</v>
      </c>
      <c r="AX18" s="16">
        <f t="shared" si="70"/>
        <v>0</v>
      </c>
      <c r="AY18" s="16">
        <f t="shared" si="70"/>
        <v>0</v>
      </c>
      <c r="AZ18" s="16">
        <f t="shared" si="70"/>
        <v>0</v>
      </c>
      <c r="BA18" s="16">
        <f t="shared" ref="BA18:BA19" si="71">BA84</f>
        <v>0</v>
      </c>
      <c r="BB18" s="16">
        <v>0</v>
      </c>
      <c r="BC18" s="16">
        <f t="shared" ref="BC18:BG19" si="72">BC84</f>
        <v>0</v>
      </c>
      <c r="BD18" s="16">
        <f t="shared" si="72"/>
        <v>0</v>
      </c>
      <c r="BE18" s="16">
        <f t="shared" si="72"/>
        <v>0</v>
      </c>
      <c r="BF18" s="16">
        <f t="shared" si="72"/>
        <v>0</v>
      </c>
      <c r="BG18" s="16">
        <f t="shared" si="72"/>
        <v>0</v>
      </c>
      <c r="BH18" s="16">
        <f t="shared" ref="BH18:BU18" si="73">BH84</f>
        <v>0</v>
      </c>
      <c r="BI18" s="16">
        <f t="shared" si="73"/>
        <v>0</v>
      </c>
      <c r="BJ18" s="16">
        <f t="shared" si="73"/>
        <v>0</v>
      </c>
      <c r="BK18" s="16">
        <f t="shared" si="73"/>
        <v>0</v>
      </c>
      <c r="BL18" s="16">
        <f t="shared" si="73"/>
        <v>0</v>
      </c>
      <c r="BM18" s="16">
        <f t="shared" si="73"/>
        <v>0</v>
      </c>
      <c r="BN18" s="16">
        <f t="shared" si="73"/>
        <v>0</v>
      </c>
      <c r="BO18" s="16">
        <f t="shared" si="73"/>
        <v>0</v>
      </c>
      <c r="BP18" s="16">
        <f t="shared" si="73"/>
        <v>0</v>
      </c>
      <c r="BQ18" s="16">
        <f t="shared" si="73"/>
        <v>0</v>
      </c>
      <c r="BR18" s="16">
        <f t="shared" si="73"/>
        <v>0</v>
      </c>
      <c r="BS18" s="16">
        <f t="shared" si="73"/>
        <v>0</v>
      </c>
      <c r="BT18" s="16">
        <f t="shared" si="73"/>
        <v>0</v>
      </c>
      <c r="BU18" s="16">
        <f t="shared" si="73"/>
        <v>0</v>
      </c>
      <c r="BV18" s="16">
        <f t="shared" ref="BV18:CB18" si="74">BV84</f>
        <v>0</v>
      </c>
      <c r="BW18" s="16">
        <f t="shared" si="74"/>
        <v>0</v>
      </c>
      <c r="BX18" s="16">
        <f t="shared" si="74"/>
        <v>0</v>
      </c>
      <c r="BY18" s="16">
        <f t="shared" si="74"/>
        <v>0</v>
      </c>
      <c r="BZ18" s="16">
        <f t="shared" si="74"/>
        <v>0</v>
      </c>
      <c r="CA18" s="16">
        <f t="shared" si="74"/>
        <v>0</v>
      </c>
      <c r="CB18" s="16">
        <f t="shared" si="74"/>
        <v>0</v>
      </c>
      <c r="CC18" s="16">
        <f t="shared" ref="CC18:CK18" si="75">CC84</f>
        <v>0</v>
      </c>
      <c r="CD18" s="16">
        <f t="shared" si="75"/>
        <v>0</v>
      </c>
      <c r="CE18" s="16">
        <f t="shared" si="75"/>
        <v>0</v>
      </c>
      <c r="CF18" s="16">
        <f t="shared" si="75"/>
        <v>0</v>
      </c>
      <c r="CG18" s="16">
        <f t="shared" si="75"/>
        <v>0</v>
      </c>
      <c r="CH18" s="16">
        <f t="shared" si="75"/>
        <v>0</v>
      </c>
      <c r="CI18" s="16">
        <f t="shared" si="75"/>
        <v>0</v>
      </c>
      <c r="CJ18" s="16">
        <f t="shared" si="75"/>
        <v>0</v>
      </c>
      <c r="CK18" s="16">
        <f t="shared" si="75"/>
        <v>0</v>
      </c>
      <c r="CL18" s="16">
        <f t="shared" ref="CL18:CN18" si="76">CL84</f>
        <v>0</v>
      </c>
      <c r="CM18" s="16">
        <f t="shared" si="76"/>
        <v>0</v>
      </c>
      <c r="CN18" s="16">
        <f t="shared" si="76"/>
        <v>0</v>
      </c>
      <c r="CO18" s="16">
        <f t="shared" ref="CO18:CW18" si="77">CO84</f>
        <v>0</v>
      </c>
      <c r="CP18" s="16">
        <f t="shared" si="77"/>
        <v>0</v>
      </c>
      <c r="CQ18" s="16">
        <f t="shared" si="77"/>
        <v>0</v>
      </c>
      <c r="CR18" s="16">
        <f t="shared" si="77"/>
        <v>0</v>
      </c>
      <c r="CS18" s="16">
        <f t="shared" si="77"/>
        <v>0</v>
      </c>
      <c r="CT18" s="16">
        <f t="shared" si="77"/>
        <v>0</v>
      </c>
      <c r="CU18" s="16">
        <f t="shared" si="77"/>
        <v>0</v>
      </c>
      <c r="CV18" s="16">
        <f t="shared" si="77"/>
        <v>0</v>
      </c>
      <c r="CW18" s="16">
        <f t="shared" si="77"/>
        <v>0</v>
      </c>
      <c r="CX18" s="16">
        <f t="shared" si="26"/>
        <v>0</v>
      </c>
      <c r="CY18" s="16">
        <f t="shared" si="26"/>
        <v>0</v>
      </c>
      <c r="CZ18" s="16">
        <f t="shared" si="26"/>
        <v>0</v>
      </c>
      <c r="DA18" s="16">
        <f t="shared" si="26"/>
        <v>0</v>
      </c>
      <c r="DB18" s="16">
        <f t="shared" si="26"/>
        <v>0</v>
      </c>
      <c r="DC18" s="16">
        <f t="shared" si="26"/>
        <v>0</v>
      </c>
      <c r="DD18" s="16">
        <f t="shared" si="26"/>
        <v>0</v>
      </c>
      <c r="DE18" s="16">
        <f t="shared" si="27"/>
        <v>0</v>
      </c>
      <c r="DF18" s="16">
        <f t="shared" si="68"/>
        <v>0</v>
      </c>
      <c r="DG18" s="16">
        <f t="shared" si="27"/>
        <v>0</v>
      </c>
      <c r="DH18" s="16">
        <f t="shared" si="68"/>
        <v>0</v>
      </c>
      <c r="DI18" s="16">
        <f t="shared" si="27"/>
        <v>0</v>
      </c>
      <c r="DJ18" s="16">
        <f t="shared" si="68"/>
        <v>0</v>
      </c>
      <c r="DK18" s="16">
        <f t="shared" si="68"/>
        <v>0</v>
      </c>
      <c r="DL18" s="32" t="s">
        <v>126</v>
      </c>
    </row>
    <row r="19" spans="1:116" ht="32.25" customHeight="1" x14ac:dyDescent="0.25">
      <c r="A19" s="12" t="s">
        <v>140</v>
      </c>
      <c r="B19" s="13" t="s">
        <v>141</v>
      </c>
      <c r="C19" s="14" t="s">
        <v>129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 t="s">
        <v>126</v>
      </c>
      <c r="L19" s="15" t="s">
        <v>126</v>
      </c>
      <c r="M19" s="15" t="s">
        <v>126</v>
      </c>
      <c r="N19" s="15" t="s">
        <v>126</v>
      </c>
      <c r="O19" s="15" t="s">
        <v>126</v>
      </c>
      <c r="P19" s="15" t="s">
        <v>126</v>
      </c>
      <c r="Q19" s="15" t="s">
        <v>126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 t="s">
        <v>126</v>
      </c>
      <c r="Z19" s="15" t="s">
        <v>126</v>
      </c>
      <c r="AA19" s="15" t="s">
        <v>126</v>
      </c>
      <c r="AB19" s="15" t="s">
        <v>126</v>
      </c>
      <c r="AC19" s="15" t="s">
        <v>126</v>
      </c>
      <c r="AD19" s="15" t="s">
        <v>126</v>
      </c>
      <c r="AE19" s="15" t="s">
        <v>126</v>
      </c>
      <c r="AF19" s="16">
        <v>0</v>
      </c>
      <c r="AG19" s="16">
        <f t="shared" ref="AG19:AJ19" si="78">AG85</f>
        <v>0</v>
      </c>
      <c r="AH19" s="16">
        <f t="shared" si="78"/>
        <v>0</v>
      </c>
      <c r="AI19" s="16">
        <f t="shared" si="78"/>
        <v>0</v>
      </c>
      <c r="AJ19" s="16">
        <f t="shared" si="78"/>
        <v>0</v>
      </c>
      <c r="AK19" s="16">
        <f t="shared" ref="AK19:AZ19" si="79">AK85</f>
        <v>0</v>
      </c>
      <c r="AL19" s="16">
        <f t="shared" si="79"/>
        <v>0</v>
      </c>
      <c r="AM19" s="16">
        <f t="shared" si="79"/>
        <v>0</v>
      </c>
      <c r="AN19" s="16">
        <f t="shared" si="79"/>
        <v>0</v>
      </c>
      <c r="AO19" s="16">
        <f t="shared" si="79"/>
        <v>0</v>
      </c>
      <c r="AP19" s="16">
        <f t="shared" si="79"/>
        <v>0</v>
      </c>
      <c r="AQ19" s="16">
        <f t="shared" si="79"/>
        <v>0</v>
      </c>
      <c r="AR19" s="16">
        <f t="shared" si="79"/>
        <v>0</v>
      </c>
      <c r="AS19" s="16">
        <f t="shared" si="79"/>
        <v>0</v>
      </c>
      <c r="AT19" s="16">
        <f t="shared" si="79"/>
        <v>0</v>
      </c>
      <c r="AU19" s="16">
        <f t="shared" si="79"/>
        <v>0</v>
      </c>
      <c r="AV19" s="16">
        <f t="shared" si="79"/>
        <v>0</v>
      </c>
      <c r="AW19" s="16">
        <f t="shared" si="79"/>
        <v>0</v>
      </c>
      <c r="AX19" s="16">
        <f t="shared" si="79"/>
        <v>0</v>
      </c>
      <c r="AY19" s="16">
        <f t="shared" si="79"/>
        <v>0</v>
      </c>
      <c r="AZ19" s="16">
        <f t="shared" si="79"/>
        <v>0</v>
      </c>
      <c r="BA19" s="16">
        <f t="shared" si="71"/>
        <v>0</v>
      </c>
      <c r="BB19" s="16">
        <v>0</v>
      </c>
      <c r="BC19" s="16">
        <f t="shared" si="72"/>
        <v>0</v>
      </c>
      <c r="BD19" s="16">
        <f t="shared" si="72"/>
        <v>0</v>
      </c>
      <c r="BE19" s="16">
        <f t="shared" si="72"/>
        <v>0</v>
      </c>
      <c r="BF19" s="16">
        <f t="shared" si="72"/>
        <v>0</v>
      </c>
      <c r="BG19" s="16">
        <f t="shared" si="72"/>
        <v>0</v>
      </c>
      <c r="BH19" s="16">
        <f t="shared" ref="BH19:BU19" si="80">BH85</f>
        <v>0</v>
      </c>
      <c r="BI19" s="16">
        <f t="shared" si="80"/>
        <v>0</v>
      </c>
      <c r="BJ19" s="16">
        <f t="shared" si="80"/>
        <v>0</v>
      </c>
      <c r="BK19" s="16">
        <f t="shared" si="80"/>
        <v>0</v>
      </c>
      <c r="BL19" s="16">
        <f t="shared" si="80"/>
        <v>0</v>
      </c>
      <c r="BM19" s="16">
        <f t="shared" si="80"/>
        <v>0</v>
      </c>
      <c r="BN19" s="16">
        <f t="shared" si="80"/>
        <v>0</v>
      </c>
      <c r="BO19" s="16">
        <f t="shared" si="80"/>
        <v>0</v>
      </c>
      <c r="BP19" s="16">
        <f t="shared" si="80"/>
        <v>0</v>
      </c>
      <c r="BQ19" s="16">
        <f t="shared" si="80"/>
        <v>0</v>
      </c>
      <c r="BR19" s="16">
        <f t="shared" si="80"/>
        <v>0</v>
      </c>
      <c r="BS19" s="16">
        <f t="shared" si="80"/>
        <v>0</v>
      </c>
      <c r="BT19" s="16">
        <f t="shared" si="80"/>
        <v>0</v>
      </c>
      <c r="BU19" s="16">
        <f t="shared" si="80"/>
        <v>0</v>
      </c>
      <c r="BV19" s="16">
        <f t="shared" ref="BV19:CB19" si="81">BV85</f>
        <v>0</v>
      </c>
      <c r="BW19" s="16">
        <f t="shared" si="81"/>
        <v>0</v>
      </c>
      <c r="BX19" s="16">
        <f t="shared" si="81"/>
        <v>0</v>
      </c>
      <c r="BY19" s="16">
        <f t="shared" si="81"/>
        <v>0</v>
      </c>
      <c r="BZ19" s="16">
        <f t="shared" si="81"/>
        <v>0</v>
      </c>
      <c r="CA19" s="16">
        <f t="shared" si="81"/>
        <v>0</v>
      </c>
      <c r="CB19" s="16">
        <f t="shared" si="81"/>
        <v>0</v>
      </c>
      <c r="CC19" s="16">
        <f t="shared" ref="CC19:CK19" si="82">CC85</f>
        <v>0</v>
      </c>
      <c r="CD19" s="16">
        <f t="shared" si="82"/>
        <v>0</v>
      </c>
      <c r="CE19" s="16">
        <f t="shared" si="82"/>
        <v>0</v>
      </c>
      <c r="CF19" s="16">
        <f t="shared" si="82"/>
        <v>0</v>
      </c>
      <c r="CG19" s="16">
        <f t="shared" si="82"/>
        <v>0</v>
      </c>
      <c r="CH19" s="16">
        <f t="shared" si="82"/>
        <v>0</v>
      </c>
      <c r="CI19" s="16">
        <f t="shared" si="82"/>
        <v>0</v>
      </c>
      <c r="CJ19" s="16">
        <f t="shared" si="82"/>
        <v>0</v>
      </c>
      <c r="CK19" s="16">
        <f t="shared" si="82"/>
        <v>0</v>
      </c>
      <c r="CL19" s="16">
        <f t="shared" ref="CL19:CN19" si="83">CL85</f>
        <v>0</v>
      </c>
      <c r="CM19" s="16">
        <f t="shared" si="83"/>
        <v>0</v>
      </c>
      <c r="CN19" s="16">
        <f t="shared" si="83"/>
        <v>0</v>
      </c>
      <c r="CO19" s="16">
        <f t="shared" ref="CO19:CW19" si="84">CO85</f>
        <v>0</v>
      </c>
      <c r="CP19" s="16">
        <f t="shared" si="84"/>
        <v>0</v>
      </c>
      <c r="CQ19" s="16">
        <f t="shared" si="84"/>
        <v>0</v>
      </c>
      <c r="CR19" s="16">
        <f t="shared" si="84"/>
        <v>0</v>
      </c>
      <c r="CS19" s="16">
        <f t="shared" si="84"/>
        <v>0</v>
      </c>
      <c r="CT19" s="16">
        <f t="shared" si="84"/>
        <v>0</v>
      </c>
      <c r="CU19" s="16">
        <f t="shared" si="84"/>
        <v>0</v>
      </c>
      <c r="CV19" s="16">
        <f t="shared" si="84"/>
        <v>0</v>
      </c>
      <c r="CW19" s="16">
        <f t="shared" si="84"/>
        <v>0</v>
      </c>
      <c r="CX19" s="16">
        <f t="shared" si="26"/>
        <v>0</v>
      </c>
      <c r="CY19" s="16">
        <f t="shared" si="26"/>
        <v>0</v>
      </c>
      <c r="CZ19" s="16">
        <f t="shared" si="26"/>
        <v>0</v>
      </c>
      <c r="DA19" s="16">
        <f t="shared" si="26"/>
        <v>0</v>
      </c>
      <c r="DB19" s="16">
        <f t="shared" si="26"/>
        <v>0</v>
      </c>
      <c r="DC19" s="16">
        <f t="shared" si="26"/>
        <v>0</v>
      </c>
      <c r="DD19" s="16">
        <f t="shared" si="26"/>
        <v>0</v>
      </c>
      <c r="DE19" s="16">
        <f t="shared" si="27"/>
        <v>0</v>
      </c>
      <c r="DF19" s="16">
        <f t="shared" si="68"/>
        <v>0</v>
      </c>
      <c r="DG19" s="16">
        <f t="shared" si="27"/>
        <v>0</v>
      </c>
      <c r="DH19" s="16">
        <f t="shared" si="68"/>
        <v>0</v>
      </c>
      <c r="DI19" s="16">
        <f t="shared" si="27"/>
        <v>0</v>
      </c>
      <c r="DJ19" s="16">
        <f t="shared" si="68"/>
        <v>0</v>
      </c>
      <c r="DK19" s="16">
        <f>AS19+AZ19+BU19+CB19+CP19</f>
        <v>0</v>
      </c>
      <c r="DL19" s="32" t="s">
        <v>126</v>
      </c>
    </row>
    <row r="20" spans="1:116" ht="30" customHeight="1" x14ac:dyDescent="0.25">
      <c r="A20" s="12" t="s">
        <v>142</v>
      </c>
      <c r="B20" s="13" t="s">
        <v>143</v>
      </c>
      <c r="C20" s="14" t="s">
        <v>129</v>
      </c>
      <c r="D20" s="15" t="s">
        <v>126</v>
      </c>
      <c r="E20" s="15" t="s">
        <v>126</v>
      </c>
      <c r="F20" s="15" t="s">
        <v>126</v>
      </c>
      <c r="G20" s="15" t="s">
        <v>126</v>
      </c>
      <c r="H20" s="15" t="s">
        <v>126</v>
      </c>
      <c r="I20" s="15" t="s">
        <v>126</v>
      </c>
      <c r="J20" s="15" t="s">
        <v>126</v>
      </c>
      <c r="K20" s="15" t="s">
        <v>126</v>
      </c>
      <c r="L20" s="15" t="s">
        <v>126</v>
      </c>
      <c r="M20" s="15" t="s">
        <v>126</v>
      </c>
      <c r="N20" s="15" t="s">
        <v>126</v>
      </c>
      <c r="O20" s="15" t="s">
        <v>126</v>
      </c>
      <c r="P20" s="15" t="s">
        <v>126</v>
      </c>
      <c r="Q20" s="15" t="s">
        <v>126</v>
      </c>
      <c r="R20" s="15" t="s">
        <v>126</v>
      </c>
      <c r="S20" s="15" t="s">
        <v>126</v>
      </c>
      <c r="T20" s="15" t="s">
        <v>126</v>
      </c>
      <c r="U20" s="15" t="s">
        <v>126</v>
      </c>
      <c r="V20" s="15" t="s">
        <v>126</v>
      </c>
      <c r="W20" s="15" t="s">
        <v>126</v>
      </c>
      <c r="X20" s="15" t="s">
        <v>126</v>
      </c>
      <c r="Y20" s="15" t="s">
        <v>126</v>
      </c>
      <c r="Z20" s="15" t="s">
        <v>126</v>
      </c>
      <c r="AA20" s="15" t="s">
        <v>126</v>
      </c>
      <c r="AB20" s="15" t="s">
        <v>126</v>
      </c>
      <c r="AC20" s="15" t="s">
        <v>126</v>
      </c>
      <c r="AD20" s="15" t="s">
        <v>126</v>
      </c>
      <c r="AE20" s="15" t="s">
        <v>126</v>
      </c>
      <c r="AF20" s="16" t="s">
        <v>126</v>
      </c>
      <c r="AG20" s="16" t="s">
        <v>126</v>
      </c>
      <c r="AH20" s="16" t="s">
        <v>126</v>
      </c>
      <c r="AI20" s="16" t="s">
        <v>126</v>
      </c>
      <c r="AJ20" s="16" t="s">
        <v>126</v>
      </c>
      <c r="AK20" s="16" t="s">
        <v>126</v>
      </c>
      <c r="AL20" s="16" t="s">
        <v>126</v>
      </c>
      <c r="AM20" s="16" t="s">
        <v>126</v>
      </c>
      <c r="AN20" s="16" t="s">
        <v>126</v>
      </c>
      <c r="AO20" s="16" t="s">
        <v>126</v>
      </c>
      <c r="AP20" s="16" t="s">
        <v>126</v>
      </c>
      <c r="AQ20" s="16" t="s">
        <v>126</v>
      </c>
      <c r="AR20" s="16" t="s">
        <v>126</v>
      </c>
      <c r="AS20" s="16" t="s">
        <v>126</v>
      </c>
      <c r="AT20" s="16" t="s">
        <v>126</v>
      </c>
      <c r="AU20" s="16" t="s">
        <v>126</v>
      </c>
      <c r="AV20" s="16" t="s">
        <v>126</v>
      </c>
      <c r="AW20" s="16" t="s">
        <v>126</v>
      </c>
      <c r="AX20" s="16" t="s">
        <v>126</v>
      </c>
      <c r="AY20" s="16" t="s">
        <v>126</v>
      </c>
      <c r="AZ20" s="16" t="s">
        <v>126</v>
      </c>
      <c r="BA20" s="16" t="s">
        <v>126</v>
      </c>
      <c r="BB20" s="16" t="s">
        <v>126</v>
      </c>
      <c r="BC20" s="16" t="s">
        <v>126</v>
      </c>
      <c r="BD20" s="16" t="s">
        <v>126</v>
      </c>
      <c r="BE20" s="16" t="s">
        <v>126</v>
      </c>
      <c r="BF20" s="16" t="s">
        <v>126</v>
      </c>
      <c r="BG20" s="16" t="s">
        <v>126</v>
      </c>
      <c r="BH20" s="16" t="s">
        <v>126</v>
      </c>
      <c r="BI20" s="16" t="s">
        <v>126</v>
      </c>
      <c r="BJ20" s="16" t="s">
        <v>126</v>
      </c>
      <c r="BK20" s="16" t="s">
        <v>126</v>
      </c>
      <c r="BL20" s="16" t="s">
        <v>126</v>
      </c>
      <c r="BM20" s="16" t="s">
        <v>126</v>
      </c>
      <c r="BN20" s="16" t="s">
        <v>126</v>
      </c>
      <c r="BO20" s="16" t="s">
        <v>126</v>
      </c>
      <c r="BP20" s="16" t="s">
        <v>126</v>
      </c>
      <c r="BQ20" s="16" t="s">
        <v>126</v>
      </c>
      <c r="BR20" s="16" t="s">
        <v>126</v>
      </c>
      <c r="BS20" s="16" t="s">
        <v>126</v>
      </c>
      <c r="BT20" s="16" t="s">
        <v>126</v>
      </c>
      <c r="BU20" s="16" t="s">
        <v>126</v>
      </c>
      <c r="BV20" s="16" t="s">
        <v>126</v>
      </c>
      <c r="BW20" s="16" t="s">
        <v>126</v>
      </c>
      <c r="BX20" s="16" t="s">
        <v>126</v>
      </c>
      <c r="BY20" s="16" t="s">
        <v>126</v>
      </c>
      <c r="BZ20" s="16" t="s">
        <v>126</v>
      </c>
      <c r="CA20" s="16" t="s">
        <v>126</v>
      </c>
      <c r="CB20" s="16" t="s">
        <v>126</v>
      </c>
      <c r="CC20" s="16" t="s">
        <v>126</v>
      </c>
      <c r="CD20" s="16" t="s">
        <v>126</v>
      </c>
      <c r="CE20" s="16" t="s">
        <v>126</v>
      </c>
      <c r="CF20" s="16" t="s">
        <v>126</v>
      </c>
      <c r="CG20" s="16" t="s">
        <v>126</v>
      </c>
      <c r="CH20" s="16" t="s">
        <v>126</v>
      </c>
      <c r="CI20" s="16" t="s">
        <v>126</v>
      </c>
      <c r="CJ20" s="16" t="s">
        <v>126</v>
      </c>
      <c r="CK20" s="16" t="s">
        <v>126</v>
      </c>
      <c r="CL20" s="16" t="s">
        <v>126</v>
      </c>
      <c r="CM20" s="16" t="s">
        <v>126</v>
      </c>
      <c r="CN20" s="16" t="s">
        <v>126</v>
      </c>
      <c r="CO20" s="16" t="s">
        <v>126</v>
      </c>
      <c r="CP20" s="16" t="s">
        <v>126</v>
      </c>
      <c r="CQ20" s="16" t="s">
        <v>126</v>
      </c>
      <c r="CR20" s="16" t="s">
        <v>126</v>
      </c>
      <c r="CS20" s="16" t="s">
        <v>126</v>
      </c>
      <c r="CT20" s="16" t="s">
        <v>126</v>
      </c>
      <c r="CU20" s="16" t="s">
        <v>126</v>
      </c>
      <c r="CV20" s="16" t="s">
        <v>126</v>
      </c>
      <c r="CW20" s="16" t="s">
        <v>126</v>
      </c>
      <c r="CX20" s="16" t="s">
        <v>126</v>
      </c>
      <c r="CY20" s="16" t="s">
        <v>126</v>
      </c>
      <c r="CZ20" s="16" t="s">
        <v>126</v>
      </c>
      <c r="DA20" s="16" t="s">
        <v>126</v>
      </c>
      <c r="DB20" s="16" t="s">
        <v>126</v>
      </c>
      <c r="DC20" s="16" t="s">
        <v>126</v>
      </c>
      <c r="DD20" s="16" t="s">
        <v>126</v>
      </c>
      <c r="DE20" s="16" t="s">
        <v>126</v>
      </c>
      <c r="DF20" s="16" t="s">
        <v>126</v>
      </c>
      <c r="DG20" s="16" t="s">
        <v>126</v>
      </c>
      <c r="DH20" s="16" t="s">
        <v>126</v>
      </c>
      <c r="DI20" s="16" t="s">
        <v>126</v>
      </c>
      <c r="DJ20" s="16" t="s">
        <v>126</v>
      </c>
      <c r="DK20" s="16" t="s">
        <v>126</v>
      </c>
      <c r="DL20" s="32" t="s">
        <v>126</v>
      </c>
    </row>
    <row r="21" spans="1:116" ht="30" customHeight="1" x14ac:dyDescent="0.25">
      <c r="A21" s="12" t="s">
        <v>144</v>
      </c>
      <c r="B21" s="13" t="s">
        <v>143</v>
      </c>
      <c r="C21" s="14" t="s">
        <v>129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 t="s">
        <v>126</v>
      </c>
      <c r="L21" s="15" t="s">
        <v>126</v>
      </c>
      <c r="M21" s="15" t="s">
        <v>126</v>
      </c>
      <c r="N21" s="15" t="s">
        <v>126</v>
      </c>
      <c r="O21" s="15" t="s">
        <v>126</v>
      </c>
      <c r="P21" s="15" t="s">
        <v>126</v>
      </c>
      <c r="Q21" s="15" t="s">
        <v>126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 t="s">
        <v>126</v>
      </c>
      <c r="Z21" s="15" t="s">
        <v>126</v>
      </c>
      <c r="AA21" s="15" t="s">
        <v>126</v>
      </c>
      <c r="AB21" s="15" t="s">
        <v>126</v>
      </c>
      <c r="AC21" s="15" t="s">
        <v>126</v>
      </c>
      <c r="AD21" s="15" t="s">
        <v>126</v>
      </c>
      <c r="AE21" s="15" t="s">
        <v>126</v>
      </c>
      <c r="AF21" s="16">
        <v>0</v>
      </c>
      <c r="AG21" s="16">
        <f>AG22+AG30+AG35</f>
        <v>0</v>
      </c>
      <c r="AH21" s="16">
        <f>AH22+AH30+AH35</f>
        <v>19.68</v>
      </c>
      <c r="AI21" s="16">
        <f>AI22+AI30+AI35</f>
        <v>0</v>
      </c>
      <c r="AJ21" s="16">
        <f>AJ22+AJ30+AJ35</f>
        <v>0</v>
      </c>
      <c r="AK21" s="16">
        <f>AK22+AK30+AK35</f>
        <v>0</v>
      </c>
      <c r="AL21" s="16">
        <v>0</v>
      </c>
      <c r="AM21" s="16">
        <v>0</v>
      </c>
      <c r="AN21" s="16">
        <f>AN22+AN30+AN35</f>
        <v>0</v>
      </c>
      <c r="AO21" s="16">
        <f>AO22+AO30+AO35</f>
        <v>0</v>
      </c>
      <c r="AP21" s="16">
        <f>AP22+AP30+AP35</f>
        <v>0</v>
      </c>
      <c r="AQ21" s="16">
        <f>AQ22+AQ30+AQ35</f>
        <v>0</v>
      </c>
      <c r="AR21" s="16">
        <f>AR22+AR30+AR35</f>
        <v>0</v>
      </c>
      <c r="AS21" s="16">
        <v>0</v>
      </c>
      <c r="AT21" s="16">
        <v>0</v>
      </c>
      <c r="AU21" s="16">
        <v>0</v>
      </c>
      <c r="AV21" s="16">
        <f t="shared" ref="AV21" si="85">AV22+AV30+AV35</f>
        <v>19.68</v>
      </c>
      <c r="AW21" s="16">
        <v>0</v>
      </c>
      <c r="AX21" s="16">
        <f t="shared" ref="AX21" si="86">AX22+AX30+AX35</f>
        <v>0</v>
      </c>
      <c r="AY21" s="16">
        <v>0</v>
      </c>
      <c r="AZ21" s="16">
        <v>0</v>
      </c>
      <c r="BA21" s="16">
        <f t="shared" ref="BA21" si="87">BA22+BA30+BA35</f>
        <v>0</v>
      </c>
      <c r="BB21" s="16">
        <v>0</v>
      </c>
      <c r="BC21" s="16">
        <f t="shared" ref="BC21" si="88">BC22+BC30+BC35</f>
        <v>19.68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f t="shared" ref="CX21:CX50" si="89">AF21+AT21+BH21+BV21+CJ21</f>
        <v>0</v>
      </c>
      <c r="CY21" s="16">
        <f t="shared" ref="CY21:CY50" si="90">AG21+AU21+BI21+BW21+CK21</f>
        <v>0</v>
      </c>
      <c r="CZ21" s="16">
        <f t="shared" ref="CZ21:CZ49" si="91">AH21+AV21+BJ21+BX21+CL21</f>
        <v>39.36</v>
      </c>
      <c r="DA21" s="16">
        <f t="shared" ref="DA21:DA50" si="92">AI21+AW21+BK21+BY21+CM21</f>
        <v>0</v>
      </c>
      <c r="DB21" s="16">
        <f t="shared" ref="DB21:DB50" si="93">AJ21+AX21+BL21+BZ21+CN21</f>
        <v>0</v>
      </c>
      <c r="DC21" s="16">
        <f t="shared" ref="DC21:DC50" si="94">AK21+AY21+BM21+CA21+CO21</f>
        <v>0</v>
      </c>
      <c r="DD21" s="16">
        <f t="shared" ref="DD21:DD50" si="95">AL21+AZ21+BN21+CB21+CP21</f>
        <v>0</v>
      </c>
      <c r="DE21" s="16">
        <f t="shared" si="27"/>
        <v>0</v>
      </c>
      <c r="DF21" s="16">
        <f t="shared" ref="DF21:DK21" si="96">AN21+AU21+BP21+BW21+CK21</f>
        <v>0</v>
      </c>
      <c r="DG21" s="16">
        <f t="shared" si="27"/>
        <v>19.68</v>
      </c>
      <c r="DH21" s="16">
        <f t="shared" si="96"/>
        <v>0</v>
      </c>
      <c r="DI21" s="16">
        <f t="shared" si="27"/>
        <v>0</v>
      </c>
      <c r="DJ21" s="16">
        <f t="shared" si="96"/>
        <v>0</v>
      </c>
      <c r="DK21" s="16">
        <f t="shared" si="96"/>
        <v>0</v>
      </c>
      <c r="DL21" s="32" t="s">
        <v>126</v>
      </c>
    </row>
    <row r="22" spans="1:116" ht="42" customHeight="1" x14ac:dyDescent="0.25">
      <c r="A22" s="12" t="s">
        <v>145</v>
      </c>
      <c r="B22" s="13" t="s">
        <v>146</v>
      </c>
      <c r="C22" s="14" t="s">
        <v>129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 t="s">
        <v>126</v>
      </c>
      <c r="L22" s="15" t="s">
        <v>126</v>
      </c>
      <c r="M22" s="15" t="s">
        <v>126</v>
      </c>
      <c r="N22" s="15" t="s">
        <v>126</v>
      </c>
      <c r="O22" s="15" t="s">
        <v>126</v>
      </c>
      <c r="P22" s="15" t="s">
        <v>126</v>
      </c>
      <c r="Q22" s="15" t="s">
        <v>126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 t="s">
        <v>126</v>
      </c>
      <c r="Z22" s="15" t="s">
        <v>126</v>
      </c>
      <c r="AA22" s="15" t="s">
        <v>126</v>
      </c>
      <c r="AB22" s="15" t="s">
        <v>126</v>
      </c>
      <c r="AC22" s="15" t="s">
        <v>126</v>
      </c>
      <c r="AD22" s="15" t="s">
        <v>126</v>
      </c>
      <c r="AE22" s="15" t="s">
        <v>126</v>
      </c>
      <c r="AF22" s="16">
        <v>0</v>
      </c>
      <c r="AG22" s="16">
        <f>AG23+AG25+AG26</f>
        <v>0</v>
      </c>
      <c r="AH22" s="16">
        <f>AH23+AH25+AH26</f>
        <v>19.68</v>
      </c>
      <c r="AI22" s="16">
        <f>AI23+AI25+AI26</f>
        <v>0</v>
      </c>
      <c r="AJ22" s="16">
        <f>AJ23+AJ25+AJ26</f>
        <v>0</v>
      </c>
      <c r="AK22" s="16">
        <f>AK23+AK25+AK26</f>
        <v>0</v>
      </c>
      <c r="AL22" s="16">
        <v>0</v>
      </c>
      <c r="AM22" s="16">
        <v>0</v>
      </c>
      <c r="AN22" s="16">
        <f>AN23+AN25+AN26</f>
        <v>0</v>
      </c>
      <c r="AO22" s="16">
        <f>AO23+AO25+AO26</f>
        <v>0</v>
      </c>
      <c r="AP22" s="16">
        <f>AP23+AP25+AP26</f>
        <v>0</v>
      </c>
      <c r="AQ22" s="16">
        <f>AQ23+AQ25+AQ26</f>
        <v>0</v>
      </c>
      <c r="AR22" s="16">
        <f>AR23+AR25+AR26</f>
        <v>0</v>
      </c>
      <c r="AS22" s="16">
        <v>0</v>
      </c>
      <c r="AT22" s="16">
        <v>0</v>
      </c>
      <c r="AU22" s="16">
        <v>0</v>
      </c>
      <c r="AV22" s="16">
        <f t="shared" ref="AV22" si="97">AV23+AV25+AV26</f>
        <v>19.68</v>
      </c>
      <c r="AW22" s="16">
        <v>0</v>
      </c>
      <c r="AX22" s="16">
        <f t="shared" ref="AX22" si="98">AX23+AX25+AX26</f>
        <v>0</v>
      </c>
      <c r="AY22" s="16">
        <v>0</v>
      </c>
      <c r="AZ22" s="16">
        <v>0</v>
      </c>
      <c r="BA22" s="16">
        <f t="shared" ref="BA22" si="99">BA23+BA25+BA26</f>
        <v>0</v>
      </c>
      <c r="BB22" s="16">
        <v>0</v>
      </c>
      <c r="BC22" s="16">
        <f t="shared" ref="BC22" si="100">BC23+BC25+BC26</f>
        <v>19.68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f t="shared" si="89"/>
        <v>0</v>
      </c>
      <c r="CY22" s="16">
        <f t="shared" si="90"/>
        <v>0</v>
      </c>
      <c r="CZ22" s="16">
        <f t="shared" si="91"/>
        <v>39.36</v>
      </c>
      <c r="DA22" s="16">
        <f t="shared" si="92"/>
        <v>0</v>
      </c>
      <c r="DB22" s="16">
        <f t="shared" si="93"/>
        <v>0</v>
      </c>
      <c r="DC22" s="16">
        <f t="shared" si="94"/>
        <v>0</v>
      </c>
      <c r="DD22" s="16">
        <f t="shared" si="95"/>
        <v>0</v>
      </c>
      <c r="DE22" s="16">
        <f t="shared" si="27"/>
        <v>0</v>
      </c>
      <c r="DF22" s="16">
        <f t="shared" ref="DF22:DF23" si="101">AN22+AU22+BI22+BW22+CK22</f>
        <v>0</v>
      </c>
      <c r="DG22" s="16">
        <f t="shared" si="27"/>
        <v>19.68</v>
      </c>
      <c r="DH22" s="16">
        <f t="shared" ref="DH22:DH23" si="102">AP22+AW22+BK22+BY22+CM22</f>
        <v>0</v>
      </c>
      <c r="DI22" s="16">
        <f t="shared" si="27"/>
        <v>0</v>
      </c>
      <c r="DJ22" s="16">
        <f t="shared" ref="DJ22:DJ23" si="103">AR22+AY22+BM22+CA22+CO22</f>
        <v>0</v>
      </c>
      <c r="DK22" s="16">
        <f t="shared" ref="DK22:DK23" si="104">AS22+AZ22+BN22+CB22+CP22</f>
        <v>0</v>
      </c>
      <c r="DL22" s="32" t="s">
        <v>126</v>
      </c>
    </row>
    <row r="23" spans="1:116" ht="55.5" customHeight="1" x14ac:dyDescent="0.25">
      <c r="A23" s="12" t="s">
        <v>147</v>
      </c>
      <c r="B23" s="13" t="s">
        <v>148</v>
      </c>
      <c r="C23" s="14" t="s">
        <v>129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 t="s">
        <v>126</v>
      </c>
      <c r="L23" s="15" t="s">
        <v>126</v>
      </c>
      <c r="M23" s="15" t="s">
        <v>126</v>
      </c>
      <c r="N23" s="15" t="s">
        <v>126</v>
      </c>
      <c r="O23" s="15" t="s">
        <v>126</v>
      </c>
      <c r="P23" s="15" t="s">
        <v>126</v>
      </c>
      <c r="Q23" s="15" t="s">
        <v>126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 t="s">
        <v>126</v>
      </c>
      <c r="Z23" s="15" t="s">
        <v>126</v>
      </c>
      <c r="AA23" s="15" t="s">
        <v>126</v>
      </c>
      <c r="AB23" s="15" t="s">
        <v>126</v>
      </c>
      <c r="AC23" s="15" t="s">
        <v>126</v>
      </c>
      <c r="AD23" s="15" t="s">
        <v>126</v>
      </c>
      <c r="AE23" s="15" t="s">
        <v>126</v>
      </c>
      <c r="AF23" s="16">
        <v>0</v>
      </c>
      <c r="AG23" s="16">
        <f>AG24</f>
        <v>0</v>
      </c>
      <c r="AH23" s="16">
        <f t="shared" ref="AH23:AL23" si="105">AH24</f>
        <v>19.68</v>
      </c>
      <c r="AI23" s="16">
        <f t="shared" si="105"/>
        <v>0</v>
      </c>
      <c r="AJ23" s="16">
        <f t="shared" si="105"/>
        <v>0</v>
      </c>
      <c r="AK23" s="16">
        <f t="shared" si="105"/>
        <v>0</v>
      </c>
      <c r="AL23" s="16">
        <f t="shared" si="105"/>
        <v>0</v>
      </c>
      <c r="AM23" s="16">
        <v>0</v>
      </c>
      <c r="AN23" s="16">
        <f>AN24</f>
        <v>0</v>
      </c>
      <c r="AO23" s="16">
        <f t="shared" ref="AO23:AS23" si="106">AO24</f>
        <v>0</v>
      </c>
      <c r="AP23" s="16">
        <f t="shared" si="106"/>
        <v>0</v>
      </c>
      <c r="AQ23" s="16">
        <f t="shared" si="106"/>
        <v>0</v>
      </c>
      <c r="AR23" s="16">
        <f t="shared" si="106"/>
        <v>0</v>
      </c>
      <c r="AS23" s="16">
        <f t="shared" si="106"/>
        <v>0</v>
      </c>
      <c r="AT23" s="16">
        <v>0</v>
      </c>
      <c r="AU23" s="16">
        <v>0</v>
      </c>
      <c r="AV23" s="16">
        <f>AV24</f>
        <v>19.68</v>
      </c>
      <c r="AW23" s="16">
        <v>0</v>
      </c>
      <c r="AX23" s="16">
        <f>AX24</f>
        <v>0</v>
      </c>
      <c r="AY23" s="16">
        <v>0</v>
      </c>
      <c r="AZ23" s="16">
        <v>0</v>
      </c>
      <c r="BA23" s="16">
        <f t="shared" ref="BA23" si="107">BA24</f>
        <v>0</v>
      </c>
      <c r="BB23" s="16">
        <v>0</v>
      </c>
      <c r="BC23" s="16">
        <f>BC24</f>
        <v>19.68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f t="shared" si="89"/>
        <v>0</v>
      </c>
      <c r="CY23" s="16">
        <f t="shared" si="90"/>
        <v>0</v>
      </c>
      <c r="CZ23" s="16">
        <f t="shared" si="91"/>
        <v>39.36</v>
      </c>
      <c r="DA23" s="16">
        <f t="shared" si="92"/>
        <v>0</v>
      </c>
      <c r="DB23" s="16">
        <f t="shared" si="93"/>
        <v>0</v>
      </c>
      <c r="DC23" s="16">
        <f t="shared" si="94"/>
        <v>0</v>
      </c>
      <c r="DD23" s="16">
        <f t="shared" si="95"/>
        <v>0</v>
      </c>
      <c r="DE23" s="16">
        <f t="shared" si="27"/>
        <v>0</v>
      </c>
      <c r="DF23" s="16">
        <f t="shared" si="101"/>
        <v>0</v>
      </c>
      <c r="DG23" s="16">
        <f t="shared" si="27"/>
        <v>19.68</v>
      </c>
      <c r="DH23" s="16">
        <f t="shared" si="102"/>
        <v>0</v>
      </c>
      <c r="DI23" s="16">
        <f t="shared" si="27"/>
        <v>0</v>
      </c>
      <c r="DJ23" s="16">
        <f t="shared" si="103"/>
        <v>0</v>
      </c>
      <c r="DK23" s="16">
        <f t="shared" si="104"/>
        <v>0</v>
      </c>
      <c r="DL23" s="32" t="s">
        <v>126</v>
      </c>
    </row>
    <row r="24" spans="1:116" ht="30.75" customHeight="1" x14ac:dyDescent="0.25">
      <c r="A24" s="18" t="s">
        <v>260</v>
      </c>
      <c r="B24" s="13" t="s">
        <v>261</v>
      </c>
      <c r="C24" s="15" t="s">
        <v>262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 t="s">
        <v>126</v>
      </c>
      <c r="L24" s="15" t="s">
        <v>126</v>
      </c>
      <c r="M24" s="15" t="s">
        <v>126</v>
      </c>
      <c r="N24" s="15" t="s">
        <v>126</v>
      </c>
      <c r="O24" s="15" t="s">
        <v>126</v>
      </c>
      <c r="P24" s="15" t="s">
        <v>126</v>
      </c>
      <c r="Q24" s="15" t="s">
        <v>126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 t="s">
        <v>126</v>
      </c>
      <c r="Z24" s="15" t="s">
        <v>126</v>
      </c>
      <c r="AA24" s="15" t="s">
        <v>126</v>
      </c>
      <c r="AB24" s="15" t="s">
        <v>126</v>
      </c>
      <c r="AC24" s="15" t="s">
        <v>126</v>
      </c>
      <c r="AD24" s="15" t="s">
        <v>126</v>
      </c>
      <c r="AE24" s="15" t="s">
        <v>126</v>
      </c>
      <c r="AF24" s="16">
        <v>0</v>
      </c>
      <c r="AG24" s="16">
        <v>0</v>
      </c>
      <c r="AH24" s="16">
        <v>19.68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19.68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19.68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f t="shared" si="89"/>
        <v>0</v>
      </c>
      <c r="CY24" s="16">
        <f t="shared" si="90"/>
        <v>0</v>
      </c>
      <c r="CZ24" s="16">
        <f>AN24+BC24+BJ24+BX24+CL24</f>
        <v>19.68</v>
      </c>
      <c r="DA24" s="16">
        <f>AO24+BD24+BK24+BY24+CM24</f>
        <v>0</v>
      </c>
      <c r="DB24" s="16">
        <f t="shared" si="93"/>
        <v>0</v>
      </c>
      <c r="DC24" s="16">
        <f t="shared" si="94"/>
        <v>0</v>
      </c>
      <c r="DD24" s="16">
        <f t="shared" si="95"/>
        <v>0</v>
      </c>
      <c r="DE24" s="16">
        <f t="shared" si="27"/>
        <v>0</v>
      </c>
      <c r="DF24" s="16">
        <f t="shared" ref="DF24:DK39" si="108">AN24+AU24+BP24+BW24+CK24</f>
        <v>0</v>
      </c>
      <c r="DG24" s="16">
        <f>AO24+BC24+BQ24+CE24+CS24</f>
        <v>19.68</v>
      </c>
      <c r="DH24" s="16">
        <f t="shared" si="108"/>
        <v>0</v>
      </c>
      <c r="DI24" s="16">
        <f t="shared" si="27"/>
        <v>0</v>
      </c>
      <c r="DJ24" s="16">
        <f t="shared" si="108"/>
        <v>0</v>
      </c>
      <c r="DK24" s="16">
        <f t="shared" si="108"/>
        <v>0</v>
      </c>
      <c r="DL24" s="34" t="s">
        <v>323</v>
      </c>
    </row>
    <row r="25" spans="1:116" ht="55.5" customHeight="1" x14ac:dyDescent="0.25">
      <c r="A25" s="12" t="s">
        <v>149</v>
      </c>
      <c r="B25" s="13" t="s">
        <v>150</v>
      </c>
      <c r="C25" s="14" t="s">
        <v>129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 t="s">
        <v>126</v>
      </c>
      <c r="L25" s="15" t="s">
        <v>126</v>
      </c>
      <c r="M25" s="15" t="s">
        <v>126</v>
      </c>
      <c r="N25" s="15" t="s">
        <v>126</v>
      </c>
      <c r="O25" s="15" t="s">
        <v>126</v>
      </c>
      <c r="P25" s="15" t="s">
        <v>126</v>
      </c>
      <c r="Q25" s="15" t="s">
        <v>126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 t="s">
        <v>126</v>
      </c>
      <c r="Z25" s="15" t="s">
        <v>126</v>
      </c>
      <c r="AA25" s="15" t="s">
        <v>126</v>
      </c>
      <c r="AB25" s="15" t="s">
        <v>126</v>
      </c>
      <c r="AC25" s="15" t="s">
        <v>126</v>
      </c>
      <c r="AD25" s="15" t="s">
        <v>126</v>
      </c>
      <c r="AE25" s="15" t="s">
        <v>126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f t="shared" si="89"/>
        <v>0</v>
      </c>
      <c r="CY25" s="16">
        <f t="shared" si="90"/>
        <v>0</v>
      </c>
      <c r="CZ25" s="16">
        <f t="shared" si="91"/>
        <v>0</v>
      </c>
      <c r="DA25" s="16">
        <f t="shared" si="92"/>
        <v>0</v>
      </c>
      <c r="DB25" s="16">
        <f t="shared" si="93"/>
        <v>0</v>
      </c>
      <c r="DC25" s="16">
        <f t="shared" si="94"/>
        <v>0</v>
      </c>
      <c r="DD25" s="16">
        <f t="shared" si="95"/>
        <v>0</v>
      </c>
      <c r="DE25" s="16">
        <f t="shared" si="27"/>
        <v>0</v>
      </c>
      <c r="DF25" s="16">
        <f t="shared" si="108"/>
        <v>0</v>
      </c>
      <c r="DG25" s="16">
        <f t="shared" si="27"/>
        <v>0</v>
      </c>
      <c r="DH25" s="16">
        <f t="shared" ref="DH25:DH89" si="109">AP25+AW25+BR25+BY25+CM25</f>
        <v>0</v>
      </c>
      <c r="DI25" s="16">
        <f t="shared" si="27"/>
        <v>0</v>
      </c>
      <c r="DJ25" s="16">
        <f t="shared" ref="DJ25:DJ89" si="110">AR25+AY25+BT25+CA25+CO25</f>
        <v>0</v>
      </c>
      <c r="DK25" s="16">
        <f t="shared" ref="DK25:DK89" si="111">AS25+AZ25+BU25+CB25+CP25</f>
        <v>0</v>
      </c>
      <c r="DL25" s="32" t="s">
        <v>126</v>
      </c>
    </row>
    <row r="26" spans="1:116" ht="44.25" customHeight="1" x14ac:dyDescent="0.25">
      <c r="A26" s="12" t="s">
        <v>151</v>
      </c>
      <c r="B26" s="13" t="s">
        <v>152</v>
      </c>
      <c r="C26" s="14" t="s">
        <v>129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 t="s">
        <v>126</v>
      </c>
      <c r="L26" s="15" t="s">
        <v>126</v>
      </c>
      <c r="M26" s="15" t="s">
        <v>126</v>
      </c>
      <c r="N26" s="15" t="s">
        <v>126</v>
      </c>
      <c r="O26" s="15" t="s">
        <v>126</v>
      </c>
      <c r="P26" s="15" t="s">
        <v>126</v>
      </c>
      <c r="Q26" s="15" t="s">
        <v>126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 t="s">
        <v>126</v>
      </c>
      <c r="Z26" s="15" t="s">
        <v>126</v>
      </c>
      <c r="AA26" s="15" t="s">
        <v>126</v>
      </c>
      <c r="AB26" s="15" t="s">
        <v>126</v>
      </c>
      <c r="AC26" s="15" t="s">
        <v>126</v>
      </c>
      <c r="AD26" s="15" t="s">
        <v>126</v>
      </c>
      <c r="AE26" s="15" t="s">
        <v>126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f t="shared" si="89"/>
        <v>0</v>
      </c>
      <c r="CY26" s="16">
        <f t="shared" si="90"/>
        <v>0</v>
      </c>
      <c r="CZ26" s="16">
        <f t="shared" si="91"/>
        <v>0</v>
      </c>
      <c r="DA26" s="16">
        <f t="shared" si="92"/>
        <v>0</v>
      </c>
      <c r="DB26" s="16">
        <f t="shared" si="93"/>
        <v>0</v>
      </c>
      <c r="DC26" s="16">
        <f t="shared" si="94"/>
        <v>0</v>
      </c>
      <c r="DD26" s="16">
        <f t="shared" si="95"/>
        <v>0</v>
      </c>
      <c r="DE26" s="16">
        <f t="shared" si="27"/>
        <v>0</v>
      </c>
      <c r="DF26" s="16">
        <f t="shared" si="108"/>
        <v>0</v>
      </c>
      <c r="DG26" s="16">
        <f t="shared" si="27"/>
        <v>0</v>
      </c>
      <c r="DH26" s="16">
        <f t="shared" si="109"/>
        <v>0</v>
      </c>
      <c r="DI26" s="16">
        <f t="shared" si="27"/>
        <v>0</v>
      </c>
      <c r="DJ26" s="16">
        <f t="shared" si="110"/>
        <v>0</v>
      </c>
      <c r="DK26" s="16">
        <f t="shared" si="111"/>
        <v>0</v>
      </c>
      <c r="DL26" s="32" t="s">
        <v>126</v>
      </c>
    </row>
    <row r="27" spans="1:116" ht="41.25" customHeight="1" collapsed="1" x14ac:dyDescent="0.25">
      <c r="A27" s="12" t="s">
        <v>153</v>
      </c>
      <c r="B27" s="13" t="s">
        <v>154</v>
      </c>
      <c r="C27" s="14" t="s">
        <v>129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 t="s">
        <v>126</v>
      </c>
      <c r="L27" s="15" t="s">
        <v>126</v>
      </c>
      <c r="M27" s="15" t="s">
        <v>126</v>
      </c>
      <c r="N27" s="15" t="s">
        <v>126</v>
      </c>
      <c r="O27" s="15" t="s">
        <v>126</v>
      </c>
      <c r="P27" s="15" t="s">
        <v>126</v>
      </c>
      <c r="Q27" s="15" t="s">
        <v>126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 t="s">
        <v>126</v>
      </c>
      <c r="Z27" s="15" t="s">
        <v>126</v>
      </c>
      <c r="AA27" s="15" t="s">
        <v>126</v>
      </c>
      <c r="AB27" s="15" t="s">
        <v>126</v>
      </c>
      <c r="AC27" s="15" t="s">
        <v>126</v>
      </c>
      <c r="AD27" s="15" t="s">
        <v>126</v>
      </c>
      <c r="AE27" s="15" t="s">
        <v>126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f t="shared" si="89"/>
        <v>0</v>
      </c>
      <c r="CY27" s="16">
        <f t="shared" si="90"/>
        <v>0</v>
      </c>
      <c r="CZ27" s="16">
        <f t="shared" si="91"/>
        <v>0</v>
      </c>
      <c r="DA27" s="16">
        <f t="shared" si="92"/>
        <v>0</v>
      </c>
      <c r="DB27" s="16">
        <f t="shared" si="93"/>
        <v>0</v>
      </c>
      <c r="DC27" s="16">
        <f t="shared" si="94"/>
        <v>0</v>
      </c>
      <c r="DD27" s="16">
        <f t="shared" si="95"/>
        <v>0</v>
      </c>
      <c r="DE27" s="16">
        <f t="shared" si="27"/>
        <v>0</v>
      </c>
      <c r="DF27" s="16">
        <f t="shared" si="108"/>
        <v>0</v>
      </c>
      <c r="DG27" s="16">
        <f t="shared" si="27"/>
        <v>0</v>
      </c>
      <c r="DH27" s="16">
        <f t="shared" si="109"/>
        <v>0</v>
      </c>
      <c r="DI27" s="16">
        <f t="shared" si="27"/>
        <v>0</v>
      </c>
      <c r="DJ27" s="16">
        <f t="shared" si="110"/>
        <v>0</v>
      </c>
      <c r="DK27" s="16">
        <f t="shared" si="111"/>
        <v>0</v>
      </c>
      <c r="DL27" s="32" t="s">
        <v>126</v>
      </c>
    </row>
    <row r="28" spans="1:116" ht="53.25" customHeight="1" x14ac:dyDescent="0.25">
      <c r="A28" s="12" t="s">
        <v>155</v>
      </c>
      <c r="B28" s="13" t="s">
        <v>156</v>
      </c>
      <c r="C28" s="14" t="s">
        <v>129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 t="s">
        <v>126</v>
      </c>
      <c r="L28" s="15" t="s">
        <v>126</v>
      </c>
      <c r="M28" s="15" t="s">
        <v>126</v>
      </c>
      <c r="N28" s="15" t="s">
        <v>126</v>
      </c>
      <c r="O28" s="15" t="s">
        <v>126</v>
      </c>
      <c r="P28" s="15" t="s">
        <v>126</v>
      </c>
      <c r="Q28" s="15" t="s">
        <v>126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 t="s">
        <v>126</v>
      </c>
      <c r="Z28" s="15" t="s">
        <v>126</v>
      </c>
      <c r="AA28" s="15" t="s">
        <v>126</v>
      </c>
      <c r="AB28" s="15" t="s">
        <v>126</v>
      </c>
      <c r="AC28" s="15" t="s">
        <v>126</v>
      </c>
      <c r="AD28" s="15" t="s">
        <v>126</v>
      </c>
      <c r="AE28" s="15" t="s">
        <v>126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f t="shared" si="89"/>
        <v>0</v>
      </c>
      <c r="CY28" s="16">
        <f t="shared" si="90"/>
        <v>0</v>
      </c>
      <c r="CZ28" s="16">
        <f t="shared" si="91"/>
        <v>0</v>
      </c>
      <c r="DA28" s="16">
        <f t="shared" si="92"/>
        <v>0</v>
      </c>
      <c r="DB28" s="16">
        <f t="shared" si="93"/>
        <v>0</v>
      </c>
      <c r="DC28" s="16">
        <f t="shared" si="94"/>
        <v>0</v>
      </c>
      <c r="DD28" s="16">
        <f t="shared" si="95"/>
        <v>0</v>
      </c>
      <c r="DE28" s="16">
        <f t="shared" si="27"/>
        <v>0</v>
      </c>
      <c r="DF28" s="16">
        <f t="shared" si="108"/>
        <v>0</v>
      </c>
      <c r="DG28" s="16">
        <f t="shared" si="27"/>
        <v>0</v>
      </c>
      <c r="DH28" s="16">
        <f t="shared" si="109"/>
        <v>0</v>
      </c>
      <c r="DI28" s="16">
        <f t="shared" si="27"/>
        <v>0</v>
      </c>
      <c r="DJ28" s="16">
        <f t="shared" si="110"/>
        <v>0</v>
      </c>
      <c r="DK28" s="16">
        <f t="shared" si="111"/>
        <v>0</v>
      </c>
      <c r="DL28" s="32" t="s">
        <v>126</v>
      </c>
    </row>
    <row r="29" spans="1:116" ht="42.75" customHeight="1" x14ac:dyDescent="0.25">
      <c r="A29" s="12" t="s">
        <v>157</v>
      </c>
      <c r="B29" s="13" t="s">
        <v>158</v>
      </c>
      <c r="C29" s="14" t="s">
        <v>129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 t="s">
        <v>126</v>
      </c>
      <c r="L29" s="15" t="s">
        <v>126</v>
      </c>
      <c r="M29" s="15" t="s">
        <v>126</v>
      </c>
      <c r="N29" s="15" t="s">
        <v>126</v>
      </c>
      <c r="O29" s="15" t="s">
        <v>126</v>
      </c>
      <c r="P29" s="15" t="s">
        <v>126</v>
      </c>
      <c r="Q29" s="15" t="s">
        <v>126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 t="s">
        <v>126</v>
      </c>
      <c r="Z29" s="15" t="s">
        <v>126</v>
      </c>
      <c r="AA29" s="15" t="s">
        <v>126</v>
      </c>
      <c r="AB29" s="15" t="s">
        <v>126</v>
      </c>
      <c r="AC29" s="15" t="s">
        <v>126</v>
      </c>
      <c r="AD29" s="15" t="s">
        <v>126</v>
      </c>
      <c r="AE29" s="15" t="s">
        <v>126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f t="shared" si="89"/>
        <v>0</v>
      </c>
      <c r="CY29" s="16">
        <f t="shared" si="90"/>
        <v>0</v>
      </c>
      <c r="CZ29" s="16">
        <f t="shared" si="91"/>
        <v>0</v>
      </c>
      <c r="DA29" s="16">
        <f t="shared" si="92"/>
        <v>0</v>
      </c>
      <c r="DB29" s="16">
        <f t="shared" si="93"/>
        <v>0</v>
      </c>
      <c r="DC29" s="16">
        <f t="shared" si="94"/>
        <v>0</v>
      </c>
      <c r="DD29" s="16">
        <f t="shared" si="95"/>
        <v>0</v>
      </c>
      <c r="DE29" s="16">
        <f t="shared" ref="DE29:DE93" si="112">AM29+BA29+BO29+BV29+CJ29</f>
        <v>0</v>
      </c>
      <c r="DF29" s="16">
        <f t="shared" si="108"/>
        <v>0</v>
      </c>
      <c r="DG29" s="16">
        <f t="shared" ref="DG29:DG85" si="113">AO29+BC29+BQ29+BX29+CL29</f>
        <v>0</v>
      </c>
      <c r="DH29" s="16">
        <f t="shared" si="109"/>
        <v>0</v>
      </c>
      <c r="DI29" s="16">
        <f t="shared" ref="DI29:DI93" si="114">AQ29+BE29+BS29+BZ29+CN29</f>
        <v>0</v>
      </c>
      <c r="DJ29" s="16">
        <f t="shared" si="110"/>
        <v>0</v>
      </c>
      <c r="DK29" s="16">
        <f t="shared" si="111"/>
        <v>0</v>
      </c>
      <c r="DL29" s="32" t="s">
        <v>126</v>
      </c>
    </row>
    <row r="30" spans="1:116" ht="49.5" customHeight="1" collapsed="1" x14ac:dyDescent="0.25">
      <c r="A30" s="12" t="s">
        <v>159</v>
      </c>
      <c r="B30" s="13" t="s">
        <v>160</v>
      </c>
      <c r="C30" s="14" t="s">
        <v>129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 t="s">
        <v>126</v>
      </c>
      <c r="L30" s="15" t="s">
        <v>126</v>
      </c>
      <c r="M30" s="15" t="s">
        <v>126</v>
      </c>
      <c r="N30" s="15" t="s">
        <v>126</v>
      </c>
      <c r="O30" s="15" t="s">
        <v>126</v>
      </c>
      <c r="P30" s="15" t="s">
        <v>126</v>
      </c>
      <c r="Q30" s="15" t="s">
        <v>126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 t="s">
        <v>126</v>
      </c>
      <c r="Z30" s="15" t="s">
        <v>126</v>
      </c>
      <c r="AA30" s="15" t="s">
        <v>126</v>
      </c>
      <c r="AB30" s="15" t="s">
        <v>126</v>
      </c>
      <c r="AC30" s="15" t="s">
        <v>126</v>
      </c>
      <c r="AD30" s="15" t="s">
        <v>126</v>
      </c>
      <c r="AE30" s="15" t="s">
        <v>126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f t="shared" si="89"/>
        <v>0</v>
      </c>
      <c r="CY30" s="16">
        <f t="shared" si="90"/>
        <v>0</v>
      </c>
      <c r="CZ30" s="16">
        <f t="shared" si="91"/>
        <v>0</v>
      </c>
      <c r="DA30" s="16">
        <f t="shared" si="92"/>
        <v>0</v>
      </c>
      <c r="DB30" s="16">
        <f t="shared" si="93"/>
        <v>0</v>
      </c>
      <c r="DC30" s="16">
        <f t="shared" si="94"/>
        <v>0</v>
      </c>
      <c r="DD30" s="16">
        <f t="shared" si="95"/>
        <v>0</v>
      </c>
      <c r="DE30" s="16">
        <f t="shared" si="112"/>
        <v>0</v>
      </c>
      <c r="DF30" s="16">
        <f t="shared" si="108"/>
        <v>0</v>
      </c>
      <c r="DG30" s="16">
        <f t="shared" si="113"/>
        <v>0</v>
      </c>
      <c r="DH30" s="16">
        <f t="shared" si="109"/>
        <v>0</v>
      </c>
      <c r="DI30" s="16">
        <f t="shared" si="114"/>
        <v>0</v>
      </c>
      <c r="DJ30" s="16">
        <f t="shared" si="110"/>
        <v>0</v>
      </c>
      <c r="DK30" s="16">
        <f t="shared" si="111"/>
        <v>0</v>
      </c>
      <c r="DL30" s="32" t="s">
        <v>126</v>
      </c>
    </row>
    <row r="31" spans="1:116" ht="41.25" customHeight="1" x14ac:dyDescent="0.25">
      <c r="A31" s="12" t="s">
        <v>161</v>
      </c>
      <c r="B31" s="13" t="s">
        <v>162</v>
      </c>
      <c r="C31" s="14" t="s">
        <v>129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 t="s">
        <v>126</v>
      </c>
      <c r="L31" s="15" t="s">
        <v>126</v>
      </c>
      <c r="M31" s="15" t="s">
        <v>126</v>
      </c>
      <c r="N31" s="15" t="s">
        <v>126</v>
      </c>
      <c r="O31" s="15" t="s">
        <v>126</v>
      </c>
      <c r="P31" s="15" t="s">
        <v>126</v>
      </c>
      <c r="Q31" s="15" t="s">
        <v>126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 t="s">
        <v>126</v>
      </c>
      <c r="Z31" s="15" t="s">
        <v>126</v>
      </c>
      <c r="AA31" s="15" t="s">
        <v>126</v>
      </c>
      <c r="AB31" s="15" t="s">
        <v>126</v>
      </c>
      <c r="AC31" s="15" t="s">
        <v>126</v>
      </c>
      <c r="AD31" s="15" t="s">
        <v>126</v>
      </c>
      <c r="AE31" s="15" t="s">
        <v>126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f t="shared" si="89"/>
        <v>0</v>
      </c>
      <c r="CY31" s="16">
        <f t="shared" si="90"/>
        <v>0</v>
      </c>
      <c r="CZ31" s="16">
        <f t="shared" si="91"/>
        <v>0</v>
      </c>
      <c r="DA31" s="16">
        <f t="shared" si="92"/>
        <v>0</v>
      </c>
      <c r="DB31" s="16">
        <f t="shared" si="93"/>
        <v>0</v>
      </c>
      <c r="DC31" s="16">
        <f t="shared" si="94"/>
        <v>0</v>
      </c>
      <c r="DD31" s="16">
        <f t="shared" si="95"/>
        <v>0</v>
      </c>
      <c r="DE31" s="16">
        <f t="shared" si="112"/>
        <v>0</v>
      </c>
      <c r="DF31" s="16">
        <f t="shared" si="108"/>
        <v>0</v>
      </c>
      <c r="DG31" s="16">
        <f t="shared" si="113"/>
        <v>0</v>
      </c>
      <c r="DH31" s="16">
        <f t="shared" si="109"/>
        <v>0</v>
      </c>
      <c r="DI31" s="16">
        <f t="shared" si="114"/>
        <v>0</v>
      </c>
      <c r="DJ31" s="16">
        <f t="shared" si="110"/>
        <v>0</v>
      </c>
      <c r="DK31" s="16">
        <f t="shared" si="111"/>
        <v>0</v>
      </c>
      <c r="DL31" s="32" t="s">
        <v>126</v>
      </c>
    </row>
    <row r="32" spans="1:116" ht="78" customHeight="1" x14ac:dyDescent="0.25">
      <c r="A32" s="12" t="s">
        <v>161</v>
      </c>
      <c r="B32" s="13" t="s">
        <v>163</v>
      </c>
      <c r="C32" s="14" t="s">
        <v>129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 t="s">
        <v>126</v>
      </c>
      <c r="L32" s="15" t="s">
        <v>126</v>
      </c>
      <c r="M32" s="15" t="s">
        <v>126</v>
      </c>
      <c r="N32" s="15" t="s">
        <v>126</v>
      </c>
      <c r="O32" s="15" t="s">
        <v>126</v>
      </c>
      <c r="P32" s="15" t="s">
        <v>126</v>
      </c>
      <c r="Q32" s="15" t="s">
        <v>126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 t="s">
        <v>126</v>
      </c>
      <c r="Z32" s="15" t="s">
        <v>126</v>
      </c>
      <c r="AA32" s="15" t="s">
        <v>126</v>
      </c>
      <c r="AB32" s="15" t="s">
        <v>126</v>
      </c>
      <c r="AC32" s="15" t="s">
        <v>126</v>
      </c>
      <c r="AD32" s="15" t="s">
        <v>126</v>
      </c>
      <c r="AE32" s="15" t="s">
        <v>126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f t="shared" si="89"/>
        <v>0</v>
      </c>
      <c r="CY32" s="16">
        <f t="shared" si="90"/>
        <v>0</v>
      </c>
      <c r="CZ32" s="16">
        <f t="shared" si="91"/>
        <v>0</v>
      </c>
      <c r="DA32" s="16">
        <f t="shared" si="92"/>
        <v>0</v>
      </c>
      <c r="DB32" s="16">
        <f t="shared" si="93"/>
        <v>0</v>
      </c>
      <c r="DC32" s="16">
        <f t="shared" si="94"/>
        <v>0</v>
      </c>
      <c r="DD32" s="16">
        <f t="shared" si="95"/>
        <v>0</v>
      </c>
      <c r="DE32" s="16">
        <f t="shared" si="112"/>
        <v>0</v>
      </c>
      <c r="DF32" s="16">
        <f t="shared" si="108"/>
        <v>0</v>
      </c>
      <c r="DG32" s="16">
        <f t="shared" si="113"/>
        <v>0</v>
      </c>
      <c r="DH32" s="16">
        <f t="shared" si="109"/>
        <v>0</v>
      </c>
      <c r="DI32" s="16">
        <f t="shared" si="114"/>
        <v>0</v>
      </c>
      <c r="DJ32" s="16">
        <f t="shared" si="110"/>
        <v>0</v>
      </c>
      <c r="DK32" s="16">
        <f t="shared" si="111"/>
        <v>0</v>
      </c>
      <c r="DL32" s="32" t="s">
        <v>126</v>
      </c>
    </row>
    <row r="33" spans="1:116" ht="69" customHeight="1" x14ac:dyDescent="0.25">
      <c r="A33" s="12" t="s">
        <v>161</v>
      </c>
      <c r="B33" s="13" t="s">
        <v>164</v>
      </c>
      <c r="C33" s="14" t="s">
        <v>129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 t="s">
        <v>126</v>
      </c>
      <c r="L33" s="15" t="s">
        <v>126</v>
      </c>
      <c r="M33" s="15" t="s">
        <v>126</v>
      </c>
      <c r="N33" s="15" t="s">
        <v>126</v>
      </c>
      <c r="O33" s="15" t="s">
        <v>126</v>
      </c>
      <c r="P33" s="15" t="s">
        <v>126</v>
      </c>
      <c r="Q33" s="15" t="s">
        <v>126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 t="s">
        <v>126</v>
      </c>
      <c r="Z33" s="15" t="s">
        <v>126</v>
      </c>
      <c r="AA33" s="15" t="s">
        <v>126</v>
      </c>
      <c r="AB33" s="15" t="s">
        <v>126</v>
      </c>
      <c r="AC33" s="15" t="s">
        <v>126</v>
      </c>
      <c r="AD33" s="15" t="s">
        <v>126</v>
      </c>
      <c r="AE33" s="15" t="s">
        <v>126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f t="shared" si="89"/>
        <v>0</v>
      </c>
      <c r="CY33" s="16">
        <f t="shared" si="90"/>
        <v>0</v>
      </c>
      <c r="CZ33" s="16">
        <f t="shared" si="91"/>
        <v>0</v>
      </c>
      <c r="DA33" s="16">
        <f t="shared" si="92"/>
        <v>0</v>
      </c>
      <c r="DB33" s="16">
        <f t="shared" si="93"/>
        <v>0</v>
      </c>
      <c r="DC33" s="16">
        <f t="shared" si="94"/>
        <v>0</v>
      </c>
      <c r="DD33" s="16">
        <f t="shared" si="95"/>
        <v>0</v>
      </c>
      <c r="DE33" s="16">
        <f t="shared" si="112"/>
        <v>0</v>
      </c>
      <c r="DF33" s="16">
        <f t="shared" si="108"/>
        <v>0</v>
      </c>
      <c r="DG33" s="16">
        <f t="shared" si="113"/>
        <v>0</v>
      </c>
      <c r="DH33" s="16">
        <f t="shared" si="109"/>
        <v>0</v>
      </c>
      <c r="DI33" s="16">
        <f t="shared" si="114"/>
        <v>0</v>
      </c>
      <c r="DJ33" s="16">
        <f t="shared" si="110"/>
        <v>0</v>
      </c>
      <c r="DK33" s="16">
        <f t="shared" si="111"/>
        <v>0</v>
      </c>
      <c r="DL33" s="32" t="s">
        <v>126</v>
      </c>
    </row>
    <row r="34" spans="1:116" ht="70.5" customHeight="1" x14ac:dyDescent="0.25">
      <c r="A34" s="12" t="s">
        <v>161</v>
      </c>
      <c r="B34" s="13" t="s">
        <v>164</v>
      </c>
      <c r="C34" s="14" t="s">
        <v>129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 t="s">
        <v>126</v>
      </c>
      <c r="L34" s="15" t="s">
        <v>126</v>
      </c>
      <c r="M34" s="15" t="s">
        <v>126</v>
      </c>
      <c r="N34" s="15" t="s">
        <v>126</v>
      </c>
      <c r="O34" s="15" t="s">
        <v>126</v>
      </c>
      <c r="P34" s="15" t="s">
        <v>126</v>
      </c>
      <c r="Q34" s="15" t="s">
        <v>126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 t="s">
        <v>126</v>
      </c>
      <c r="Z34" s="15" t="s">
        <v>126</v>
      </c>
      <c r="AA34" s="15" t="s">
        <v>126</v>
      </c>
      <c r="AB34" s="15" t="s">
        <v>126</v>
      </c>
      <c r="AC34" s="15" t="s">
        <v>126</v>
      </c>
      <c r="AD34" s="15" t="s">
        <v>126</v>
      </c>
      <c r="AE34" s="15" t="s">
        <v>126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f t="shared" si="89"/>
        <v>0</v>
      </c>
      <c r="CY34" s="16">
        <f t="shared" si="90"/>
        <v>0</v>
      </c>
      <c r="CZ34" s="16">
        <f t="shared" si="91"/>
        <v>0</v>
      </c>
      <c r="DA34" s="16">
        <f t="shared" si="92"/>
        <v>0</v>
      </c>
      <c r="DB34" s="16">
        <f t="shared" si="93"/>
        <v>0</v>
      </c>
      <c r="DC34" s="16">
        <f t="shared" si="94"/>
        <v>0</v>
      </c>
      <c r="DD34" s="16">
        <f t="shared" si="95"/>
        <v>0</v>
      </c>
      <c r="DE34" s="16">
        <f t="shared" si="112"/>
        <v>0</v>
      </c>
      <c r="DF34" s="16">
        <f t="shared" si="108"/>
        <v>0</v>
      </c>
      <c r="DG34" s="16">
        <f t="shared" si="113"/>
        <v>0</v>
      </c>
      <c r="DH34" s="16">
        <f t="shared" si="109"/>
        <v>0</v>
      </c>
      <c r="DI34" s="16">
        <f t="shared" si="114"/>
        <v>0</v>
      </c>
      <c r="DJ34" s="16">
        <f t="shared" si="110"/>
        <v>0</v>
      </c>
      <c r="DK34" s="16">
        <f t="shared" si="111"/>
        <v>0</v>
      </c>
      <c r="DL34" s="32" t="s">
        <v>126</v>
      </c>
    </row>
    <row r="35" spans="1:116" ht="72.75" customHeight="1" collapsed="1" x14ac:dyDescent="0.25">
      <c r="A35" s="12" t="s">
        <v>165</v>
      </c>
      <c r="B35" s="13" t="s">
        <v>166</v>
      </c>
      <c r="C35" s="14" t="s">
        <v>129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 t="s">
        <v>126</v>
      </c>
      <c r="L35" s="15" t="s">
        <v>126</v>
      </c>
      <c r="M35" s="15" t="s">
        <v>126</v>
      </c>
      <c r="N35" s="15" t="s">
        <v>126</v>
      </c>
      <c r="O35" s="15" t="s">
        <v>126</v>
      </c>
      <c r="P35" s="15" t="s">
        <v>126</v>
      </c>
      <c r="Q35" s="15" t="s">
        <v>126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 t="s">
        <v>126</v>
      </c>
      <c r="Z35" s="15" t="s">
        <v>126</v>
      </c>
      <c r="AA35" s="15" t="s">
        <v>126</v>
      </c>
      <c r="AB35" s="15" t="s">
        <v>126</v>
      </c>
      <c r="AC35" s="15" t="s">
        <v>126</v>
      </c>
      <c r="AD35" s="15" t="s">
        <v>126</v>
      </c>
      <c r="AE35" s="15" t="s">
        <v>126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f t="shared" si="89"/>
        <v>0</v>
      </c>
      <c r="CY35" s="16">
        <f t="shared" si="90"/>
        <v>0</v>
      </c>
      <c r="CZ35" s="16">
        <f t="shared" si="91"/>
        <v>0</v>
      </c>
      <c r="DA35" s="16">
        <f t="shared" si="92"/>
        <v>0</v>
      </c>
      <c r="DB35" s="16">
        <f t="shared" si="93"/>
        <v>0</v>
      </c>
      <c r="DC35" s="16">
        <f t="shared" si="94"/>
        <v>0</v>
      </c>
      <c r="DD35" s="16">
        <f t="shared" si="95"/>
        <v>0</v>
      </c>
      <c r="DE35" s="16">
        <f t="shared" si="112"/>
        <v>0</v>
      </c>
      <c r="DF35" s="16">
        <f t="shared" si="108"/>
        <v>0</v>
      </c>
      <c r="DG35" s="16">
        <f t="shared" si="113"/>
        <v>0</v>
      </c>
      <c r="DH35" s="16">
        <f t="shared" si="109"/>
        <v>0</v>
      </c>
      <c r="DI35" s="16">
        <f t="shared" si="114"/>
        <v>0</v>
      </c>
      <c r="DJ35" s="16">
        <f t="shared" si="110"/>
        <v>0</v>
      </c>
      <c r="DK35" s="16">
        <f t="shared" si="111"/>
        <v>0</v>
      </c>
      <c r="DL35" s="32" t="s">
        <v>126</v>
      </c>
    </row>
    <row r="36" spans="1:116" ht="63.75" customHeight="1" x14ac:dyDescent="0.25">
      <c r="A36" s="12" t="s">
        <v>167</v>
      </c>
      <c r="B36" s="13" t="s">
        <v>168</v>
      </c>
      <c r="C36" s="14" t="s">
        <v>129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 t="s">
        <v>126</v>
      </c>
      <c r="L36" s="15" t="s">
        <v>126</v>
      </c>
      <c r="M36" s="15" t="s">
        <v>126</v>
      </c>
      <c r="N36" s="15" t="s">
        <v>126</v>
      </c>
      <c r="O36" s="15" t="s">
        <v>126</v>
      </c>
      <c r="P36" s="15" t="s">
        <v>126</v>
      </c>
      <c r="Q36" s="15" t="s">
        <v>126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 t="s">
        <v>126</v>
      </c>
      <c r="Z36" s="15" t="s">
        <v>126</v>
      </c>
      <c r="AA36" s="15" t="s">
        <v>126</v>
      </c>
      <c r="AB36" s="15" t="s">
        <v>126</v>
      </c>
      <c r="AC36" s="15" t="s">
        <v>126</v>
      </c>
      <c r="AD36" s="15" t="s">
        <v>126</v>
      </c>
      <c r="AE36" s="15" t="s">
        <v>126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f t="shared" si="89"/>
        <v>0</v>
      </c>
      <c r="CY36" s="16">
        <f t="shared" si="90"/>
        <v>0</v>
      </c>
      <c r="CZ36" s="16">
        <f t="shared" si="91"/>
        <v>0</v>
      </c>
      <c r="DA36" s="16">
        <f t="shared" si="92"/>
        <v>0</v>
      </c>
      <c r="DB36" s="16">
        <f t="shared" si="93"/>
        <v>0</v>
      </c>
      <c r="DC36" s="16">
        <f t="shared" si="94"/>
        <v>0</v>
      </c>
      <c r="DD36" s="16">
        <f t="shared" si="95"/>
        <v>0</v>
      </c>
      <c r="DE36" s="16">
        <f t="shared" si="112"/>
        <v>0</v>
      </c>
      <c r="DF36" s="16">
        <f t="shared" si="108"/>
        <v>0</v>
      </c>
      <c r="DG36" s="16">
        <f t="shared" si="113"/>
        <v>0</v>
      </c>
      <c r="DH36" s="16">
        <f t="shared" si="109"/>
        <v>0</v>
      </c>
      <c r="DI36" s="16">
        <f t="shared" si="114"/>
        <v>0</v>
      </c>
      <c r="DJ36" s="16">
        <f t="shared" si="110"/>
        <v>0</v>
      </c>
      <c r="DK36" s="16">
        <f t="shared" si="111"/>
        <v>0</v>
      </c>
      <c r="DL36" s="32" t="s">
        <v>126</v>
      </c>
    </row>
    <row r="37" spans="1:116" ht="74.25" customHeight="1" x14ac:dyDescent="0.25">
      <c r="A37" s="12" t="s">
        <v>169</v>
      </c>
      <c r="B37" s="13" t="s">
        <v>170</v>
      </c>
      <c r="C37" s="14" t="s">
        <v>129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 t="s">
        <v>126</v>
      </c>
      <c r="L37" s="15" t="s">
        <v>126</v>
      </c>
      <c r="M37" s="15" t="s">
        <v>126</v>
      </c>
      <c r="N37" s="15" t="s">
        <v>126</v>
      </c>
      <c r="O37" s="15" t="s">
        <v>126</v>
      </c>
      <c r="P37" s="15" t="s">
        <v>126</v>
      </c>
      <c r="Q37" s="15" t="s">
        <v>126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 t="s">
        <v>126</v>
      </c>
      <c r="Z37" s="15" t="s">
        <v>126</v>
      </c>
      <c r="AA37" s="15" t="s">
        <v>126</v>
      </c>
      <c r="AB37" s="15" t="s">
        <v>126</v>
      </c>
      <c r="AC37" s="15" t="s">
        <v>126</v>
      </c>
      <c r="AD37" s="15" t="s">
        <v>126</v>
      </c>
      <c r="AE37" s="15" t="s">
        <v>126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f t="shared" si="89"/>
        <v>0</v>
      </c>
      <c r="CY37" s="16">
        <f t="shared" si="90"/>
        <v>0</v>
      </c>
      <c r="CZ37" s="16">
        <f t="shared" si="91"/>
        <v>0</v>
      </c>
      <c r="DA37" s="16">
        <f t="shared" si="92"/>
        <v>0</v>
      </c>
      <c r="DB37" s="16">
        <f t="shared" si="93"/>
        <v>0</v>
      </c>
      <c r="DC37" s="16">
        <f t="shared" si="94"/>
        <v>0</v>
      </c>
      <c r="DD37" s="16">
        <f t="shared" si="95"/>
        <v>0</v>
      </c>
      <c r="DE37" s="16">
        <f t="shared" si="112"/>
        <v>0</v>
      </c>
      <c r="DF37" s="16">
        <f t="shared" si="108"/>
        <v>0</v>
      </c>
      <c r="DG37" s="16">
        <f t="shared" si="113"/>
        <v>0</v>
      </c>
      <c r="DH37" s="16">
        <f t="shared" si="109"/>
        <v>0</v>
      </c>
      <c r="DI37" s="16">
        <f t="shared" si="114"/>
        <v>0</v>
      </c>
      <c r="DJ37" s="16">
        <f t="shared" si="110"/>
        <v>0</v>
      </c>
      <c r="DK37" s="16">
        <f t="shared" si="111"/>
        <v>0</v>
      </c>
      <c r="DL37" s="32" t="s">
        <v>126</v>
      </c>
    </row>
    <row r="38" spans="1:116" ht="45" customHeight="1" x14ac:dyDescent="0.25">
      <c r="A38" s="19" t="s">
        <v>171</v>
      </c>
      <c r="B38" s="13" t="s">
        <v>172</v>
      </c>
      <c r="C38" s="14" t="s">
        <v>129</v>
      </c>
      <c r="D38" s="15">
        <v>7.5500000000000007</v>
      </c>
      <c r="E38" s="20">
        <v>0</v>
      </c>
      <c r="F38" s="15">
        <v>8.004999999999999</v>
      </c>
      <c r="G38" s="20">
        <v>0</v>
      </c>
      <c r="H38" s="20">
        <v>0</v>
      </c>
      <c r="I38" s="20">
        <v>0</v>
      </c>
      <c r="J38" s="20">
        <v>0</v>
      </c>
      <c r="K38" s="15" t="s">
        <v>126</v>
      </c>
      <c r="L38" s="15" t="s">
        <v>126</v>
      </c>
      <c r="M38" s="15" t="s">
        <v>126</v>
      </c>
      <c r="N38" s="15" t="s">
        <v>126</v>
      </c>
      <c r="O38" s="15" t="s">
        <v>126</v>
      </c>
      <c r="P38" s="15" t="s">
        <v>126</v>
      </c>
      <c r="Q38" s="15" t="s">
        <v>126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15" t="s">
        <v>126</v>
      </c>
      <c r="Z38" s="15" t="s">
        <v>126</v>
      </c>
      <c r="AA38" s="15" t="s">
        <v>126</v>
      </c>
      <c r="AB38" s="15" t="s">
        <v>126</v>
      </c>
      <c r="AC38" s="15" t="s">
        <v>126</v>
      </c>
      <c r="AD38" s="15" t="s">
        <v>126</v>
      </c>
      <c r="AE38" s="15" t="s">
        <v>126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f>AT39+AT48+AT57+AT67</f>
        <v>4.46</v>
      </c>
      <c r="AU38" s="16">
        <f t="shared" ref="AU38:AV38" si="115">AU39+AU48+AU57+AU67</f>
        <v>0</v>
      </c>
      <c r="AV38" s="16">
        <f t="shared" si="115"/>
        <v>1.641</v>
      </c>
      <c r="AW38" s="16">
        <f>AW39+AW48+AW57+AW67</f>
        <v>0</v>
      </c>
      <c r="AX38" s="16">
        <f t="shared" ref="AX38:BG38" si="116">AX39+AX48+AX57+AX67</f>
        <v>0.84199999999999997</v>
      </c>
      <c r="AY38" s="16">
        <f t="shared" si="116"/>
        <v>0</v>
      </c>
      <c r="AZ38" s="16">
        <f t="shared" si="116"/>
        <v>0</v>
      </c>
      <c r="BA38" s="16">
        <f t="shared" si="116"/>
        <v>4.46</v>
      </c>
      <c r="BB38" s="16">
        <f t="shared" si="116"/>
        <v>0</v>
      </c>
      <c r="BC38" s="16">
        <f>BC39+BC48+BC57+BC67</f>
        <v>1.6890000000000001</v>
      </c>
      <c r="BD38" s="16">
        <f t="shared" si="116"/>
        <v>0</v>
      </c>
      <c r="BE38" s="16">
        <f t="shared" si="116"/>
        <v>0.57299999999999995</v>
      </c>
      <c r="BF38" s="16">
        <f t="shared" si="116"/>
        <v>0</v>
      </c>
      <c r="BG38" s="16">
        <f t="shared" si="116"/>
        <v>0</v>
      </c>
      <c r="BH38" s="16">
        <f>BH39+BH48+BH57+BH67</f>
        <v>0.4</v>
      </c>
      <c r="BI38" s="16">
        <v>0</v>
      </c>
      <c r="BJ38" s="21">
        <f>BJ39+BJ48+BJ57+BJ67</f>
        <v>3.798</v>
      </c>
      <c r="BK38" s="16">
        <v>0</v>
      </c>
      <c r="BL38" s="16">
        <v>0</v>
      </c>
      <c r="BM38" s="16">
        <v>0</v>
      </c>
      <c r="BN38" s="16">
        <v>0</v>
      </c>
      <c r="BO38" s="16">
        <f>BO39+BO48+BO57+BO67</f>
        <v>0.4</v>
      </c>
      <c r="BP38" s="16">
        <v>0</v>
      </c>
      <c r="BQ38" s="21">
        <f>BQ39+BQ48+BQ57+BQ67</f>
        <v>4.3870000000000005</v>
      </c>
      <c r="BR38" s="16">
        <v>0</v>
      </c>
      <c r="BS38" s="16">
        <v>0</v>
      </c>
      <c r="BT38" s="16">
        <v>0</v>
      </c>
      <c r="BU38" s="16">
        <v>0</v>
      </c>
      <c r="BV38" s="16">
        <f t="shared" ref="BV38:CB38" si="117">BV39</f>
        <v>1.1200000000000001</v>
      </c>
      <c r="BW38" s="16">
        <f t="shared" si="117"/>
        <v>0</v>
      </c>
      <c r="BX38" s="16">
        <f t="shared" si="117"/>
        <v>0</v>
      </c>
      <c r="BY38" s="16">
        <f t="shared" si="117"/>
        <v>0</v>
      </c>
      <c r="BZ38" s="16">
        <f t="shared" si="117"/>
        <v>0</v>
      </c>
      <c r="CA38" s="16">
        <f t="shared" si="117"/>
        <v>0</v>
      </c>
      <c r="CB38" s="16">
        <f t="shared" si="117"/>
        <v>0</v>
      </c>
      <c r="CC38" s="16">
        <f>CC39+CC48+CC57+CC67</f>
        <v>0.9</v>
      </c>
      <c r="CD38" s="16">
        <f t="shared" ref="CD38:DK38" si="118">CD39+CD48+CD57+CD67</f>
        <v>0</v>
      </c>
      <c r="CE38" s="16">
        <f>CE39+CE48+CE57+CE67</f>
        <v>1.6099999999999999</v>
      </c>
      <c r="CF38" s="16">
        <f t="shared" si="118"/>
        <v>0</v>
      </c>
      <c r="CG38" s="16">
        <f t="shared" si="118"/>
        <v>0</v>
      </c>
      <c r="CH38" s="16">
        <f t="shared" si="118"/>
        <v>0</v>
      </c>
      <c r="CI38" s="16">
        <f t="shared" si="118"/>
        <v>0</v>
      </c>
      <c r="CJ38" s="16">
        <f t="shared" si="118"/>
        <v>3.57</v>
      </c>
      <c r="CK38" s="16">
        <f t="shared" si="118"/>
        <v>0</v>
      </c>
      <c r="CL38" s="16">
        <f t="shared" si="118"/>
        <v>0</v>
      </c>
      <c r="CM38" s="16">
        <f t="shared" si="118"/>
        <v>0</v>
      </c>
      <c r="CN38" s="16">
        <f t="shared" si="118"/>
        <v>4.8250000000000002</v>
      </c>
      <c r="CO38" s="16">
        <f t="shared" si="118"/>
        <v>0</v>
      </c>
      <c r="CP38" s="16">
        <f t="shared" si="118"/>
        <v>0</v>
      </c>
      <c r="CQ38" s="16">
        <f t="shared" si="118"/>
        <v>0</v>
      </c>
      <c r="CR38" s="16">
        <f t="shared" si="118"/>
        <v>0</v>
      </c>
      <c r="CS38" s="16" t="e">
        <f t="shared" si="118"/>
        <v>#REF!</v>
      </c>
      <c r="CT38" s="16">
        <f t="shared" si="118"/>
        <v>0</v>
      </c>
      <c r="CU38" s="16">
        <f t="shared" si="118"/>
        <v>0</v>
      </c>
      <c r="CV38" s="16">
        <f t="shared" si="118"/>
        <v>0</v>
      </c>
      <c r="CW38" s="16">
        <f t="shared" si="118"/>
        <v>0</v>
      </c>
      <c r="CX38" s="16">
        <f t="shared" si="118"/>
        <v>9.5500000000000007</v>
      </c>
      <c r="CY38" s="16">
        <f t="shared" si="118"/>
        <v>0</v>
      </c>
      <c r="CZ38" s="16">
        <f t="shared" si="118"/>
        <v>5.4390000000000001</v>
      </c>
      <c r="DA38" s="16">
        <f t="shared" si="118"/>
        <v>0</v>
      </c>
      <c r="DB38" s="16">
        <f t="shared" si="118"/>
        <v>5.6669999999999998</v>
      </c>
      <c r="DC38" s="16">
        <f t="shared" si="118"/>
        <v>0</v>
      </c>
      <c r="DD38" s="16">
        <f t="shared" si="118"/>
        <v>0</v>
      </c>
      <c r="DE38" s="16">
        <f t="shared" si="118"/>
        <v>9.5500000000000007</v>
      </c>
      <c r="DF38" s="16">
        <f t="shared" si="118"/>
        <v>0</v>
      </c>
      <c r="DG38" s="16">
        <f t="shared" si="118"/>
        <v>6.0760000000000005</v>
      </c>
      <c r="DH38" s="16">
        <f t="shared" si="118"/>
        <v>0</v>
      </c>
      <c r="DI38" s="16">
        <f t="shared" si="118"/>
        <v>5.3979999999999997</v>
      </c>
      <c r="DJ38" s="16">
        <f t="shared" si="118"/>
        <v>0</v>
      </c>
      <c r="DK38" s="16">
        <f t="shared" si="118"/>
        <v>0</v>
      </c>
      <c r="DL38" s="32" t="s">
        <v>126</v>
      </c>
    </row>
    <row r="39" spans="1:116" ht="68.25" customHeight="1" x14ac:dyDescent="0.25">
      <c r="A39" s="12" t="s">
        <v>173</v>
      </c>
      <c r="B39" s="13" t="s">
        <v>174</v>
      </c>
      <c r="C39" s="14" t="s">
        <v>129</v>
      </c>
      <c r="D39" s="15">
        <v>7.5500000000000007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 t="s">
        <v>126</v>
      </c>
      <c r="L39" s="15" t="s">
        <v>126</v>
      </c>
      <c r="M39" s="15" t="s">
        <v>126</v>
      </c>
      <c r="N39" s="15" t="s">
        <v>126</v>
      </c>
      <c r="O39" s="15" t="s">
        <v>126</v>
      </c>
      <c r="P39" s="15" t="s">
        <v>126</v>
      </c>
      <c r="Q39" s="15" t="s">
        <v>126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 t="s">
        <v>126</v>
      </c>
      <c r="Z39" s="15" t="s">
        <v>126</v>
      </c>
      <c r="AA39" s="15" t="s">
        <v>126</v>
      </c>
      <c r="AB39" s="15" t="s">
        <v>126</v>
      </c>
      <c r="AC39" s="15" t="s">
        <v>126</v>
      </c>
      <c r="AD39" s="15" t="s">
        <v>126</v>
      </c>
      <c r="AE39" s="15" t="s">
        <v>126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f>AT40+AT43</f>
        <v>4.46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f>BA40+BA43</f>
        <v>4.46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f>BH40+BH43</f>
        <v>0.4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f>BO40+BO43</f>
        <v>0.4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1.1200000000000001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f>CC40+CC43+CE57+CE67</f>
        <v>0.9</v>
      </c>
      <c r="CD39" s="16">
        <f>CD40+CD43+CF57+CF67</f>
        <v>0</v>
      </c>
      <c r="CE39" s="16">
        <f t="shared" ref="CE39:CI39" si="119">CE40+CE43+CG57+CG67</f>
        <v>0</v>
      </c>
      <c r="CF39" s="16">
        <f t="shared" si="119"/>
        <v>0</v>
      </c>
      <c r="CG39" s="16">
        <f t="shared" si="119"/>
        <v>0</v>
      </c>
      <c r="CH39" s="16">
        <f t="shared" si="119"/>
        <v>0</v>
      </c>
      <c r="CI39" s="16">
        <f t="shared" si="119"/>
        <v>0</v>
      </c>
      <c r="CJ39" s="16">
        <v>3.57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f t="shared" si="89"/>
        <v>9.5500000000000007</v>
      </c>
      <c r="CY39" s="16">
        <f t="shared" si="90"/>
        <v>0</v>
      </c>
      <c r="CZ39" s="16">
        <f t="shared" si="91"/>
        <v>0</v>
      </c>
      <c r="DA39" s="16">
        <f t="shared" si="92"/>
        <v>0</v>
      </c>
      <c r="DB39" s="16">
        <f t="shared" si="93"/>
        <v>0</v>
      </c>
      <c r="DC39" s="16">
        <f t="shared" si="94"/>
        <v>0</v>
      </c>
      <c r="DD39" s="16">
        <f t="shared" si="95"/>
        <v>0</v>
      </c>
      <c r="DE39" s="16">
        <f t="shared" si="112"/>
        <v>9.5500000000000007</v>
      </c>
      <c r="DF39" s="16">
        <f t="shared" si="108"/>
        <v>0</v>
      </c>
      <c r="DG39" s="16">
        <f t="shared" si="113"/>
        <v>0</v>
      </c>
      <c r="DH39" s="16">
        <f t="shared" si="109"/>
        <v>0</v>
      </c>
      <c r="DI39" s="16">
        <f t="shared" si="114"/>
        <v>0</v>
      </c>
      <c r="DJ39" s="16">
        <f t="shared" si="110"/>
        <v>0</v>
      </c>
      <c r="DK39" s="16">
        <f t="shared" si="111"/>
        <v>0</v>
      </c>
      <c r="DL39" s="32" t="s">
        <v>126</v>
      </c>
    </row>
    <row r="40" spans="1:116" ht="48.75" customHeight="1" x14ac:dyDescent="0.25">
      <c r="A40" s="12" t="s">
        <v>175</v>
      </c>
      <c r="B40" s="13" t="s">
        <v>176</v>
      </c>
      <c r="C40" s="14" t="s">
        <v>129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 t="s">
        <v>126</v>
      </c>
      <c r="L40" s="15" t="s">
        <v>126</v>
      </c>
      <c r="M40" s="15" t="s">
        <v>126</v>
      </c>
      <c r="N40" s="15" t="s">
        <v>126</v>
      </c>
      <c r="O40" s="15" t="s">
        <v>126</v>
      </c>
      <c r="P40" s="15" t="s">
        <v>126</v>
      </c>
      <c r="Q40" s="15" t="s">
        <v>126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 t="s">
        <v>126</v>
      </c>
      <c r="Z40" s="15" t="s">
        <v>126</v>
      </c>
      <c r="AA40" s="15" t="s">
        <v>126</v>
      </c>
      <c r="AB40" s="15" t="s">
        <v>126</v>
      </c>
      <c r="AC40" s="15" t="s">
        <v>126</v>
      </c>
      <c r="AD40" s="15" t="s">
        <v>126</v>
      </c>
      <c r="AE40" s="15" t="s">
        <v>126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f>CC41+CC42</f>
        <v>0</v>
      </c>
      <c r="CD40" s="16">
        <f t="shared" ref="CD40:CI40" si="120">CD41+CD42</f>
        <v>0</v>
      </c>
      <c r="CE40" s="16">
        <f t="shared" si="120"/>
        <v>0</v>
      </c>
      <c r="CF40" s="16">
        <f t="shared" si="120"/>
        <v>0</v>
      </c>
      <c r="CG40" s="16">
        <f t="shared" si="120"/>
        <v>0</v>
      </c>
      <c r="CH40" s="16">
        <f t="shared" si="120"/>
        <v>0</v>
      </c>
      <c r="CI40" s="16">
        <f t="shared" si="120"/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f t="shared" si="89"/>
        <v>0</v>
      </c>
      <c r="CY40" s="16">
        <f t="shared" si="90"/>
        <v>0</v>
      </c>
      <c r="CZ40" s="16">
        <f t="shared" si="91"/>
        <v>0</v>
      </c>
      <c r="DA40" s="16">
        <f t="shared" si="92"/>
        <v>0</v>
      </c>
      <c r="DB40" s="16">
        <f t="shared" si="93"/>
        <v>0</v>
      </c>
      <c r="DC40" s="16">
        <f t="shared" si="94"/>
        <v>0</v>
      </c>
      <c r="DD40" s="16">
        <f t="shared" si="95"/>
        <v>0</v>
      </c>
      <c r="DE40" s="16">
        <f t="shared" si="112"/>
        <v>0</v>
      </c>
      <c r="DF40" s="16">
        <f t="shared" ref="DF40:DF90" si="121">AN40+AU40+BP40+BW40+CK40</f>
        <v>0</v>
      </c>
      <c r="DG40" s="16">
        <f t="shared" si="113"/>
        <v>0</v>
      </c>
      <c r="DH40" s="16">
        <f t="shared" si="109"/>
        <v>0</v>
      </c>
      <c r="DI40" s="16">
        <f t="shared" si="114"/>
        <v>0</v>
      </c>
      <c r="DJ40" s="16">
        <f t="shared" si="110"/>
        <v>0</v>
      </c>
      <c r="DK40" s="16">
        <f t="shared" si="111"/>
        <v>0</v>
      </c>
      <c r="DL40" s="35" t="s">
        <v>126</v>
      </c>
    </row>
    <row r="41" spans="1:116" ht="35.25" customHeight="1" x14ac:dyDescent="0.25">
      <c r="A41" s="18" t="s">
        <v>264</v>
      </c>
      <c r="B41" s="13" t="s">
        <v>265</v>
      </c>
      <c r="C41" s="15" t="s">
        <v>266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 t="s">
        <v>126</v>
      </c>
      <c r="L41" s="15" t="s">
        <v>126</v>
      </c>
      <c r="M41" s="15" t="s">
        <v>126</v>
      </c>
      <c r="N41" s="15" t="s">
        <v>126</v>
      </c>
      <c r="O41" s="15" t="s">
        <v>126</v>
      </c>
      <c r="P41" s="15" t="s">
        <v>126</v>
      </c>
      <c r="Q41" s="15" t="s">
        <v>126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 t="s">
        <v>126</v>
      </c>
      <c r="Z41" s="15" t="s">
        <v>126</v>
      </c>
      <c r="AA41" s="15" t="s">
        <v>126</v>
      </c>
      <c r="AB41" s="15" t="s">
        <v>126</v>
      </c>
      <c r="AC41" s="15" t="s">
        <v>126</v>
      </c>
      <c r="AD41" s="15" t="s">
        <v>126</v>
      </c>
      <c r="AE41" s="15" t="s">
        <v>126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f t="shared" si="89"/>
        <v>0</v>
      </c>
      <c r="CY41" s="16">
        <f t="shared" si="90"/>
        <v>0</v>
      </c>
      <c r="CZ41" s="16">
        <f t="shared" ref="CZ41:CZ42" si="122">AN41+BC41+BJ41+BX41+CL41</f>
        <v>0</v>
      </c>
      <c r="DA41" s="16">
        <f t="shared" si="92"/>
        <v>0</v>
      </c>
      <c r="DB41" s="16">
        <f t="shared" si="93"/>
        <v>0</v>
      </c>
      <c r="DC41" s="16">
        <f t="shared" si="94"/>
        <v>0</v>
      </c>
      <c r="DD41" s="16">
        <f t="shared" si="95"/>
        <v>0</v>
      </c>
      <c r="DE41" s="16">
        <f t="shared" si="112"/>
        <v>0</v>
      </c>
      <c r="DF41" s="16">
        <f t="shared" si="121"/>
        <v>0</v>
      </c>
      <c r="DG41" s="16">
        <f t="shared" ref="DG41:DG42" si="123">AO41+BC41+BQ41+CE41+CS41</f>
        <v>0</v>
      </c>
      <c r="DH41" s="16">
        <f t="shared" si="109"/>
        <v>0</v>
      </c>
      <c r="DI41" s="16">
        <f t="shared" si="114"/>
        <v>0</v>
      </c>
      <c r="DJ41" s="16">
        <f t="shared" si="110"/>
        <v>0</v>
      </c>
      <c r="DK41" s="16">
        <f t="shared" si="111"/>
        <v>0</v>
      </c>
      <c r="DL41" s="32" t="s">
        <v>126</v>
      </c>
    </row>
    <row r="42" spans="1:116" ht="38.25" customHeight="1" x14ac:dyDescent="0.25">
      <c r="A42" s="18"/>
      <c r="B42" s="13" t="s">
        <v>293</v>
      </c>
      <c r="C42" s="15" t="s">
        <v>276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 t="s">
        <v>126</v>
      </c>
      <c r="L42" s="15" t="s">
        <v>126</v>
      </c>
      <c r="M42" s="15" t="s">
        <v>126</v>
      </c>
      <c r="N42" s="15" t="s">
        <v>126</v>
      </c>
      <c r="O42" s="15" t="s">
        <v>126</v>
      </c>
      <c r="P42" s="15" t="s">
        <v>126</v>
      </c>
      <c r="Q42" s="15" t="s">
        <v>126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 t="s">
        <v>126</v>
      </c>
      <c r="Z42" s="15" t="s">
        <v>126</v>
      </c>
      <c r="AA42" s="15" t="s">
        <v>126</v>
      </c>
      <c r="AB42" s="15" t="s">
        <v>126</v>
      </c>
      <c r="AC42" s="15" t="s">
        <v>126</v>
      </c>
      <c r="AD42" s="15" t="s">
        <v>126</v>
      </c>
      <c r="AE42" s="15" t="s">
        <v>126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f t="shared" si="89"/>
        <v>0</v>
      </c>
      <c r="CY42" s="16">
        <f t="shared" si="90"/>
        <v>0</v>
      </c>
      <c r="CZ42" s="16">
        <f t="shared" si="122"/>
        <v>0</v>
      </c>
      <c r="DA42" s="16">
        <f t="shared" si="92"/>
        <v>0</v>
      </c>
      <c r="DB42" s="16">
        <f t="shared" si="93"/>
        <v>0</v>
      </c>
      <c r="DC42" s="16">
        <f t="shared" si="94"/>
        <v>0</v>
      </c>
      <c r="DD42" s="16">
        <f t="shared" si="95"/>
        <v>0</v>
      </c>
      <c r="DE42" s="16">
        <f t="shared" si="112"/>
        <v>0</v>
      </c>
      <c r="DF42" s="16">
        <f t="shared" si="121"/>
        <v>0</v>
      </c>
      <c r="DG42" s="16">
        <f t="shared" si="123"/>
        <v>0</v>
      </c>
      <c r="DH42" s="16">
        <f t="shared" si="109"/>
        <v>0</v>
      </c>
      <c r="DI42" s="16">
        <f t="shared" si="114"/>
        <v>0</v>
      </c>
      <c r="DJ42" s="16">
        <f t="shared" si="110"/>
        <v>0</v>
      </c>
      <c r="DK42" s="16">
        <f t="shared" si="111"/>
        <v>0</v>
      </c>
      <c r="DL42" s="32" t="s">
        <v>126</v>
      </c>
    </row>
    <row r="43" spans="1:116" ht="45" customHeight="1" x14ac:dyDescent="0.25">
      <c r="A43" s="12" t="s">
        <v>177</v>
      </c>
      <c r="B43" s="13" t="s">
        <v>178</v>
      </c>
      <c r="C43" s="14" t="s">
        <v>129</v>
      </c>
      <c r="D43" s="15">
        <v>7.5500000000000007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 t="s">
        <v>126</v>
      </c>
      <c r="L43" s="15" t="s">
        <v>126</v>
      </c>
      <c r="M43" s="15" t="s">
        <v>126</v>
      </c>
      <c r="N43" s="15" t="s">
        <v>126</v>
      </c>
      <c r="O43" s="15" t="s">
        <v>126</v>
      </c>
      <c r="P43" s="15" t="s">
        <v>126</v>
      </c>
      <c r="Q43" s="15" t="s">
        <v>126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 t="s">
        <v>126</v>
      </c>
      <c r="Z43" s="15" t="s">
        <v>126</v>
      </c>
      <c r="AA43" s="15" t="s">
        <v>126</v>
      </c>
      <c r="AB43" s="15" t="s">
        <v>126</v>
      </c>
      <c r="AC43" s="15" t="s">
        <v>126</v>
      </c>
      <c r="AD43" s="15" t="s">
        <v>126</v>
      </c>
      <c r="AE43" s="15" t="s">
        <v>126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f>AT44+AT45+AT46+AT47</f>
        <v>4.46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f>BA44+BA45+BA46+BA47</f>
        <v>4.46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f>BH44+BH45+BH46+BH47</f>
        <v>0.4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f>BO44+BO45+BO46+BO47</f>
        <v>0.4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f t="shared" ref="BV43:CB43" si="124">BV44+BV45+BV46+BV47</f>
        <v>2.78</v>
      </c>
      <c r="BW43" s="16">
        <f t="shared" si="124"/>
        <v>0</v>
      </c>
      <c r="BX43" s="16">
        <f t="shared" si="124"/>
        <v>0</v>
      </c>
      <c r="BY43" s="16">
        <f t="shared" si="124"/>
        <v>0</v>
      </c>
      <c r="BZ43" s="16">
        <f t="shared" si="124"/>
        <v>0</v>
      </c>
      <c r="CA43" s="16">
        <f t="shared" si="124"/>
        <v>0</v>
      </c>
      <c r="CB43" s="16">
        <f t="shared" si="124"/>
        <v>0</v>
      </c>
      <c r="CC43" s="16">
        <f>CC44+CC45+CC46+CC47</f>
        <v>0.9</v>
      </c>
      <c r="CD43" s="16">
        <f t="shared" ref="CD43:CI43" si="125">CD44+CD45+CD46+CD47</f>
        <v>0</v>
      </c>
      <c r="CE43" s="16">
        <f t="shared" si="125"/>
        <v>0</v>
      </c>
      <c r="CF43" s="16">
        <f t="shared" si="125"/>
        <v>0</v>
      </c>
      <c r="CG43" s="16">
        <f t="shared" si="125"/>
        <v>0</v>
      </c>
      <c r="CH43" s="16">
        <f t="shared" si="125"/>
        <v>0</v>
      </c>
      <c r="CI43" s="16">
        <f t="shared" si="125"/>
        <v>0</v>
      </c>
      <c r="CJ43" s="16">
        <v>3.57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f t="shared" si="89"/>
        <v>11.21</v>
      </c>
      <c r="CY43" s="16">
        <f t="shared" si="90"/>
        <v>0</v>
      </c>
      <c r="CZ43" s="16">
        <f t="shared" si="91"/>
        <v>0</v>
      </c>
      <c r="DA43" s="16">
        <f t="shared" si="92"/>
        <v>0</v>
      </c>
      <c r="DB43" s="16">
        <f t="shared" si="93"/>
        <v>0</v>
      </c>
      <c r="DC43" s="16">
        <f t="shared" si="94"/>
        <v>0</v>
      </c>
      <c r="DD43" s="16">
        <f t="shared" si="95"/>
        <v>0</v>
      </c>
      <c r="DE43" s="16">
        <f t="shared" si="112"/>
        <v>11.21</v>
      </c>
      <c r="DF43" s="16">
        <f t="shared" si="121"/>
        <v>0</v>
      </c>
      <c r="DG43" s="16">
        <f t="shared" si="113"/>
        <v>0</v>
      </c>
      <c r="DH43" s="16">
        <f t="shared" si="109"/>
        <v>0</v>
      </c>
      <c r="DI43" s="16">
        <f t="shared" si="114"/>
        <v>0</v>
      </c>
      <c r="DJ43" s="16">
        <f t="shared" si="110"/>
        <v>0</v>
      </c>
      <c r="DK43" s="16">
        <f t="shared" si="111"/>
        <v>0</v>
      </c>
      <c r="DL43" s="32" t="s">
        <v>126</v>
      </c>
    </row>
    <row r="44" spans="1:116" ht="54" customHeight="1" x14ac:dyDescent="0.25">
      <c r="A44" s="12" t="s">
        <v>179</v>
      </c>
      <c r="B44" s="13" t="s">
        <v>307</v>
      </c>
      <c r="C44" s="14" t="s">
        <v>180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2</v>
      </c>
      <c r="K44" s="15" t="s">
        <v>126</v>
      </c>
      <c r="L44" s="15" t="s">
        <v>126</v>
      </c>
      <c r="M44" s="15" t="s">
        <v>126</v>
      </c>
      <c r="N44" s="15" t="s">
        <v>126</v>
      </c>
      <c r="O44" s="15" t="s">
        <v>126</v>
      </c>
      <c r="P44" s="15" t="s">
        <v>126</v>
      </c>
      <c r="Q44" s="15">
        <v>2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 t="s">
        <v>126</v>
      </c>
      <c r="Z44" s="15" t="s">
        <v>126</v>
      </c>
      <c r="AA44" s="15" t="s">
        <v>126</v>
      </c>
      <c r="AB44" s="15" t="s">
        <v>126</v>
      </c>
      <c r="AC44" s="15" t="s">
        <v>126</v>
      </c>
      <c r="AD44" s="15" t="s">
        <v>126</v>
      </c>
      <c r="AE44" s="15" t="s">
        <v>126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f t="shared" si="89"/>
        <v>0</v>
      </c>
      <c r="CY44" s="16">
        <f t="shared" si="90"/>
        <v>0</v>
      </c>
      <c r="CZ44" s="16">
        <f t="shared" ref="CZ44:CZ47" si="126">AN44+BC44+BJ44+BX44+CL44</f>
        <v>0</v>
      </c>
      <c r="DA44" s="16">
        <f t="shared" si="92"/>
        <v>0</v>
      </c>
      <c r="DB44" s="16">
        <f t="shared" si="93"/>
        <v>0</v>
      </c>
      <c r="DC44" s="16">
        <f t="shared" si="94"/>
        <v>0</v>
      </c>
      <c r="DD44" s="16">
        <f t="shared" si="95"/>
        <v>0</v>
      </c>
      <c r="DE44" s="16">
        <f t="shared" si="112"/>
        <v>0</v>
      </c>
      <c r="DF44" s="16">
        <f t="shared" si="121"/>
        <v>0</v>
      </c>
      <c r="DG44" s="16">
        <f t="shared" ref="DG44:DG47" si="127">AO44+BC44+BQ44+CE44+CS44</f>
        <v>0</v>
      </c>
      <c r="DH44" s="16">
        <f t="shared" si="109"/>
        <v>0</v>
      </c>
      <c r="DI44" s="16">
        <f t="shared" si="114"/>
        <v>0</v>
      </c>
      <c r="DJ44" s="16">
        <f t="shared" si="110"/>
        <v>0</v>
      </c>
      <c r="DK44" s="16">
        <f>AS44+BG44+BU44+CB44+CP44</f>
        <v>0</v>
      </c>
      <c r="DL44" s="34" t="s">
        <v>317</v>
      </c>
    </row>
    <row r="45" spans="1:116" ht="33.75" customHeight="1" x14ac:dyDescent="0.25">
      <c r="A45" s="12" t="s">
        <v>181</v>
      </c>
      <c r="B45" s="13" t="s">
        <v>182</v>
      </c>
      <c r="C45" s="14" t="s">
        <v>183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 t="s">
        <v>126</v>
      </c>
      <c r="L45" s="15" t="s">
        <v>126</v>
      </c>
      <c r="M45" s="15" t="s">
        <v>126</v>
      </c>
      <c r="N45" s="15" t="s">
        <v>126</v>
      </c>
      <c r="O45" s="15" t="s">
        <v>126</v>
      </c>
      <c r="P45" s="15" t="s">
        <v>126</v>
      </c>
      <c r="Q45" s="15" t="s">
        <v>126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 t="s">
        <v>126</v>
      </c>
      <c r="Z45" s="15" t="s">
        <v>126</v>
      </c>
      <c r="AA45" s="15" t="s">
        <v>126</v>
      </c>
      <c r="AB45" s="15" t="s">
        <v>126</v>
      </c>
      <c r="AC45" s="15" t="s">
        <v>126</v>
      </c>
      <c r="AD45" s="15" t="s">
        <v>126</v>
      </c>
      <c r="AE45" s="15" t="s">
        <v>126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f t="shared" si="89"/>
        <v>0</v>
      </c>
      <c r="CY45" s="16">
        <f t="shared" si="90"/>
        <v>0</v>
      </c>
      <c r="CZ45" s="16">
        <f t="shared" si="126"/>
        <v>0</v>
      </c>
      <c r="DA45" s="16">
        <f t="shared" si="92"/>
        <v>0</v>
      </c>
      <c r="DB45" s="16">
        <f t="shared" si="93"/>
        <v>0</v>
      </c>
      <c r="DC45" s="16">
        <f t="shared" si="94"/>
        <v>0</v>
      </c>
      <c r="DD45" s="16">
        <f t="shared" si="95"/>
        <v>0</v>
      </c>
      <c r="DE45" s="16">
        <f t="shared" si="112"/>
        <v>0</v>
      </c>
      <c r="DF45" s="16">
        <f t="shared" si="121"/>
        <v>0</v>
      </c>
      <c r="DG45" s="16">
        <f t="shared" si="127"/>
        <v>0</v>
      </c>
      <c r="DH45" s="16">
        <f t="shared" si="109"/>
        <v>0</v>
      </c>
      <c r="DI45" s="16">
        <f t="shared" si="114"/>
        <v>0</v>
      </c>
      <c r="DJ45" s="16">
        <f t="shared" si="110"/>
        <v>0</v>
      </c>
      <c r="DK45" s="16">
        <f t="shared" si="111"/>
        <v>0</v>
      </c>
      <c r="DL45" s="32" t="s">
        <v>126</v>
      </c>
    </row>
    <row r="46" spans="1:116" ht="57.75" customHeight="1" x14ac:dyDescent="0.25">
      <c r="A46" s="12" t="s">
        <v>184</v>
      </c>
      <c r="B46" s="13" t="s">
        <v>185</v>
      </c>
      <c r="C46" s="14" t="s">
        <v>186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 t="s">
        <v>126</v>
      </c>
      <c r="L46" s="15" t="s">
        <v>126</v>
      </c>
      <c r="M46" s="15" t="s">
        <v>126</v>
      </c>
      <c r="N46" s="15" t="s">
        <v>126</v>
      </c>
      <c r="O46" s="15" t="s">
        <v>126</v>
      </c>
      <c r="P46" s="15" t="s">
        <v>126</v>
      </c>
      <c r="Q46" s="15" t="s">
        <v>126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 t="s">
        <v>126</v>
      </c>
      <c r="Z46" s="15" t="s">
        <v>126</v>
      </c>
      <c r="AA46" s="15" t="s">
        <v>126</v>
      </c>
      <c r="AB46" s="15" t="s">
        <v>126</v>
      </c>
      <c r="AC46" s="15" t="s">
        <v>126</v>
      </c>
      <c r="AD46" s="15" t="s">
        <v>126</v>
      </c>
      <c r="AE46" s="15" t="s">
        <v>126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  <c r="CX46" s="16">
        <f t="shared" si="89"/>
        <v>0</v>
      </c>
      <c r="CY46" s="16">
        <f t="shared" si="90"/>
        <v>0</v>
      </c>
      <c r="CZ46" s="16">
        <f t="shared" si="126"/>
        <v>0</v>
      </c>
      <c r="DA46" s="16">
        <f t="shared" si="92"/>
        <v>0</v>
      </c>
      <c r="DB46" s="16">
        <f t="shared" si="93"/>
        <v>0</v>
      </c>
      <c r="DC46" s="16">
        <f t="shared" si="94"/>
        <v>0</v>
      </c>
      <c r="DD46" s="16">
        <f t="shared" si="95"/>
        <v>0</v>
      </c>
      <c r="DE46" s="16">
        <f t="shared" si="112"/>
        <v>0</v>
      </c>
      <c r="DF46" s="16">
        <f t="shared" si="121"/>
        <v>0</v>
      </c>
      <c r="DG46" s="16">
        <f t="shared" si="127"/>
        <v>0</v>
      </c>
      <c r="DH46" s="16">
        <f t="shared" si="109"/>
        <v>0</v>
      </c>
      <c r="DI46" s="16">
        <f t="shared" si="114"/>
        <v>0</v>
      </c>
      <c r="DJ46" s="16">
        <f t="shared" si="110"/>
        <v>0</v>
      </c>
      <c r="DK46" s="16">
        <f t="shared" si="111"/>
        <v>0</v>
      </c>
      <c r="DL46" s="34" t="s">
        <v>309</v>
      </c>
    </row>
    <row r="47" spans="1:116" ht="47.25" customHeight="1" x14ac:dyDescent="0.25">
      <c r="A47" s="12" t="s">
        <v>187</v>
      </c>
      <c r="B47" s="13" t="s">
        <v>188</v>
      </c>
      <c r="C47" s="14" t="s">
        <v>189</v>
      </c>
      <c r="D47" s="15">
        <v>7.5500000000000007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 t="s">
        <v>126</v>
      </c>
      <c r="L47" s="15" t="s">
        <v>126</v>
      </c>
      <c r="M47" s="15" t="s">
        <v>126</v>
      </c>
      <c r="N47" s="15" t="s">
        <v>126</v>
      </c>
      <c r="O47" s="15" t="s">
        <v>126</v>
      </c>
      <c r="P47" s="15" t="s">
        <v>126</v>
      </c>
      <c r="Q47" s="15" t="s">
        <v>126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 t="s">
        <v>126</v>
      </c>
      <c r="Z47" s="15" t="s">
        <v>126</v>
      </c>
      <c r="AA47" s="15" t="s">
        <v>126</v>
      </c>
      <c r="AB47" s="15" t="s">
        <v>126</v>
      </c>
      <c r="AC47" s="15" t="s">
        <v>126</v>
      </c>
      <c r="AD47" s="15" t="s">
        <v>126</v>
      </c>
      <c r="AE47" s="15" t="s">
        <v>126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4.46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10</v>
      </c>
      <c r="BA47" s="16">
        <v>4.46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10</v>
      </c>
      <c r="BH47" s="16">
        <v>0.4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1</v>
      </c>
      <c r="BO47" s="16">
        <v>0.4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1</v>
      </c>
      <c r="BV47" s="16">
        <v>2.78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/>
      <c r="CC47" s="16">
        <v>0.9</v>
      </c>
      <c r="CD47" s="16">
        <f t="shared" ref="CD47" si="128">CD48+CD53</f>
        <v>0</v>
      </c>
      <c r="CE47" s="16">
        <v>0</v>
      </c>
      <c r="CF47" s="16">
        <v>0</v>
      </c>
      <c r="CG47" s="16">
        <v>0</v>
      </c>
      <c r="CH47" s="16">
        <v>0</v>
      </c>
      <c r="CI47" s="16"/>
      <c r="CJ47" s="32">
        <f>1.05+1.66</f>
        <v>2.71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6</v>
      </c>
      <c r="CQ47" s="32">
        <f>1.05+1.66</f>
        <v>2.71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6</v>
      </c>
      <c r="CX47" s="16">
        <f t="shared" si="89"/>
        <v>10.350000000000001</v>
      </c>
      <c r="CY47" s="16">
        <f t="shared" si="90"/>
        <v>0</v>
      </c>
      <c r="CZ47" s="16">
        <f t="shared" si="126"/>
        <v>0</v>
      </c>
      <c r="DA47" s="16">
        <f t="shared" si="92"/>
        <v>0</v>
      </c>
      <c r="DB47" s="16">
        <f t="shared" si="93"/>
        <v>0</v>
      </c>
      <c r="DC47" s="16">
        <f t="shared" si="94"/>
        <v>0</v>
      </c>
      <c r="DD47" s="16">
        <f t="shared" si="95"/>
        <v>17</v>
      </c>
      <c r="DE47" s="16">
        <f t="shared" si="112"/>
        <v>10.350000000000001</v>
      </c>
      <c r="DF47" s="16">
        <f t="shared" si="121"/>
        <v>0</v>
      </c>
      <c r="DG47" s="16">
        <f t="shared" si="127"/>
        <v>0</v>
      </c>
      <c r="DH47" s="16">
        <f t="shared" si="109"/>
        <v>0</v>
      </c>
      <c r="DI47" s="16">
        <f t="shared" si="114"/>
        <v>0</v>
      </c>
      <c r="DJ47" s="16">
        <f t="shared" si="110"/>
        <v>0</v>
      </c>
      <c r="DK47" s="16">
        <f t="shared" si="111"/>
        <v>17</v>
      </c>
      <c r="DL47" s="34" t="s">
        <v>324</v>
      </c>
    </row>
    <row r="48" spans="1:116" ht="42.75" customHeight="1" x14ac:dyDescent="0.25">
      <c r="A48" s="12" t="s">
        <v>190</v>
      </c>
      <c r="B48" s="13" t="s">
        <v>191</v>
      </c>
      <c r="C48" s="14" t="s">
        <v>129</v>
      </c>
      <c r="D48" s="15">
        <v>0</v>
      </c>
      <c r="E48" s="15">
        <v>0</v>
      </c>
      <c r="F48" s="15">
        <v>8.004999999999999</v>
      </c>
      <c r="G48" s="15">
        <v>0</v>
      </c>
      <c r="H48" s="15">
        <v>0</v>
      </c>
      <c r="I48" s="15">
        <v>0</v>
      </c>
      <c r="J48" s="15">
        <v>0</v>
      </c>
      <c r="K48" s="15" t="s">
        <v>126</v>
      </c>
      <c r="L48" s="15" t="s">
        <v>126</v>
      </c>
      <c r="M48" s="15" t="s">
        <v>126</v>
      </c>
      <c r="N48" s="15" t="s">
        <v>126</v>
      </c>
      <c r="O48" s="15" t="s">
        <v>126</v>
      </c>
      <c r="P48" s="15" t="s">
        <v>126</v>
      </c>
      <c r="Q48" s="15" t="s">
        <v>126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 t="s">
        <v>126</v>
      </c>
      <c r="Z48" s="15" t="s">
        <v>126</v>
      </c>
      <c r="AA48" s="15" t="s">
        <v>126</v>
      </c>
      <c r="AB48" s="15" t="s">
        <v>126</v>
      </c>
      <c r="AC48" s="15" t="s">
        <v>126</v>
      </c>
      <c r="AD48" s="15" t="s">
        <v>126</v>
      </c>
      <c r="AE48" s="15" t="s">
        <v>126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f>AU49+AU53</f>
        <v>0</v>
      </c>
      <c r="AV48" s="16">
        <f t="shared" ref="AV48" si="129">AV49+AV53</f>
        <v>1.641</v>
      </c>
      <c r="AW48" s="16">
        <f t="shared" ref="AW48" si="130">AW49+AW53</f>
        <v>0</v>
      </c>
      <c r="AX48" s="16">
        <f t="shared" ref="AX48" si="131">AX49+AX53</f>
        <v>0.84199999999999997</v>
      </c>
      <c r="AY48" s="16">
        <f t="shared" ref="AY48" si="132">AY49+AY53</f>
        <v>0</v>
      </c>
      <c r="AZ48" s="16">
        <f t="shared" ref="AZ48" si="133">AZ49+AZ53</f>
        <v>0</v>
      </c>
      <c r="BA48" s="16">
        <f t="shared" ref="BA48" si="134">BA49+BA53</f>
        <v>0</v>
      </c>
      <c r="BB48" s="16">
        <f t="shared" ref="BB48" si="135">BB49+BB53</f>
        <v>0</v>
      </c>
      <c r="BC48" s="16">
        <f>BC49+BC53</f>
        <v>1.6890000000000001</v>
      </c>
      <c r="BD48" s="16">
        <f t="shared" ref="BD48" si="136">BD49+BD53</f>
        <v>0</v>
      </c>
      <c r="BE48" s="16">
        <f>BE49+BE53</f>
        <v>0.57299999999999995</v>
      </c>
      <c r="BF48" s="16">
        <f t="shared" ref="BF48" si="137">BF49+BF53</f>
        <v>0</v>
      </c>
      <c r="BG48" s="16">
        <f t="shared" ref="BG48" si="138">BG49+BG53</f>
        <v>0</v>
      </c>
      <c r="BH48" s="16">
        <v>0</v>
      </c>
      <c r="BI48" s="16">
        <v>0</v>
      </c>
      <c r="BJ48" s="16">
        <f>BJ49+BJ53</f>
        <v>3.798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f>BQ49+BQ53</f>
        <v>4.3870000000000005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f>CC49</f>
        <v>0</v>
      </c>
      <c r="CD48" s="16">
        <f t="shared" ref="CD48:CI48" si="139">CD49</f>
        <v>0</v>
      </c>
      <c r="CE48" s="16">
        <f>CE49+CE53</f>
        <v>1.6099999999999999</v>
      </c>
      <c r="CF48" s="16">
        <f t="shared" si="139"/>
        <v>0</v>
      </c>
      <c r="CG48" s="16">
        <f t="shared" si="139"/>
        <v>0</v>
      </c>
      <c r="CH48" s="16">
        <f t="shared" si="139"/>
        <v>0</v>
      </c>
      <c r="CI48" s="16">
        <f t="shared" si="139"/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4.8250000000000002</v>
      </c>
      <c r="CO48" s="16">
        <v>0</v>
      </c>
      <c r="CP48" s="16">
        <v>0</v>
      </c>
      <c r="CQ48" s="16">
        <v>0</v>
      </c>
      <c r="CR48" s="16">
        <v>0</v>
      </c>
      <c r="CS48" s="16" t="e">
        <v>#REF!</v>
      </c>
      <c r="CT48" s="16">
        <v>0</v>
      </c>
      <c r="CU48" s="16">
        <v>0</v>
      </c>
      <c r="CV48" s="16">
        <v>0</v>
      </c>
      <c r="CW48" s="16">
        <v>0</v>
      </c>
      <c r="CX48" s="16">
        <f t="shared" si="89"/>
        <v>0</v>
      </c>
      <c r="CY48" s="16">
        <f t="shared" si="90"/>
        <v>0</v>
      </c>
      <c r="CZ48" s="16">
        <f t="shared" si="91"/>
        <v>5.4390000000000001</v>
      </c>
      <c r="DA48" s="16">
        <f t="shared" si="92"/>
        <v>0</v>
      </c>
      <c r="DB48" s="16">
        <f t="shared" si="93"/>
        <v>5.6669999999999998</v>
      </c>
      <c r="DC48" s="16">
        <f t="shared" si="94"/>
        <v>0</v>
      </c>
      <c r="DD48" s="16">
        <f t="shared" si="95"/>
        <v>0</v>
      </c>
      <c r="DE48" s="16">
        <f t="shared" si="112"/>
        <v>0</v>
      </c>
      <c r="DF48" s="16">
        <f t="shared" si="121"/>
        <v>0</v>
      </c>
      <c r="DG48" s="16">
        <f t="shared" si="113"/>
        <v>6.0760000000000005</v>
      </c>
      <c r="DH48" s="16">
        <f t="shared" si="109"/>
        <v>0</v>
      </c>
      <c r="DI48" s="16">
        <f t="shared" si="114"/>
        <v>5.3979999999999997</v>
      </c>
      <c r="DJ48" s="16">
        <f t="shared" si="110"/>
        <v>0</v>
      </c>
      <c r="DK48" s="16">
        <f t="shared" si="111"/>
        <v>0</v>
      </c>
      <c r="DL48" s="32" t="s">
        <v>126</v>
      </c>
    </row>
    <row r="49" spans="1:116" ht="33" customHeight="1" x14ac:dyDescent="0.25">
      <c r="A49" s="12" t="s">
        <v>192</v>
      </c>
      <c r="B49" s="13" t="s">
        <v>193</v>
      </c>
      <c r="C49" s="14" t="s">
        <v>129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 t="s">
        <v>126</v>
      </c>
      <c r="L49" s="15" t="s">
        <v>126</v>
      </c>
      <c r="M49" s="15" t="s">
        <v>126</v>
      </c>
      <c r="N49" s="15" t="s">
        <v>126</v>
      </c>
      <c r="O49" s="15" t="s">
        <v>126</v>
      </c>
      <c r="P49" s="15" t="s">
        <v>126</v>
      </c>
      <c r="Q49" s="15" t="s">
        <v>126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 t="s">
        <v>126</v>
      </c>
      <c r="Z49" s="15" t="s">
        <v>126</v>
      </c>
      <c r="AA49" s="15" t="s">
        <v>126</v>
      </c>
      <c r="AB49" s="15" t="s">
        <v>126</v>
      </c>
      <c r="AC49" s="15" t="s">
        <v>126</v>
      </c>
      <c r="AD49" s="15" t="s">
        <v>126</v>
      </c>
      <c r="AE49" s="15" t="s">
        <v>126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f>AV50+AV51+AV52</f>
        <v>0.71599999999999997</v>
      </c>
      <c r="AW49" s="16">
        <f t="shared" ref="AW49:BG49" si="140">AW50+AW51+AW52</f>
        <v>0</v>
      </c>
      <c r="AX49" s="16">
        <f t="shared" si="140"/>
        <v>0.84199999999999997</v>
      </c>
      <c r="AY49" s="16">
        <f t="shared" si="140"/>
        <v>0</v>
      </c>
      <c r="AZ49" s="16">
        <f t="shared" si="140"/>
        <v>0</v>
      </c>
      <c r="BA49" s="16">
        <f t="shared" si="140"/>
        <v>0</v>
      </c>
      <c r="BB49" s="16">
        <f t="shared" si="140"/>
        <v>0</v>
      </c>
      <c r="BC49" s="16">
        <f t="shared" si="140"/>
        <v>0.76400000000000001</v>
      </c>
      <c r="BD49" s="16">
        <f t="shared" si="140"/>
        <v>0</v>
      </c>
      <c r="BE49" s="16">
        <f t="shared" si="140"/>
        <v>0.57299999999999995</v>
      </c>
      <c r="BF49" s="16">
        <f t="shared" si="140"/>
        <v>0</v>
      </c>
      <c r="BG49" s="16">
        <f t="shared" si="140"/>
        <v>0</v>
      </c>
      <c r="BH49" s="16">
        <v>0</v>
      </c>
      <c r="BI49" s="16">
        <v>0</v>
      </c>
      <c r="BJ49" s="16">
        <f>BJ50+BJ51+BJ52</f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f>BQ50+BQ51+BQ52</f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f>CC50+CC51+CC52</f>
        <v>0</v>
      </c>
      <c r="CD49" s="16">
        <f t="shared" ref="CD49:CI49" si="141">CD50+CD51+CD52</f>
        <v>0</v>
      </c>
      <c r="CE49" s="16">
        <f t="shared" si="141"/>
        <v>1.23</v>
      </c>
      <c r="CF49" s="16">
        <f t="shared" si="141"/>
        <v>0</v>
      </c>
      <c r="CG49" s="16">
        <f t="shared" si="141"/>
        <v>0</v>
      </c>
      <c r="CH49" s="16">
        <f t="shared" si="141"/>
        <v>0</v>
      </c>
      <c r="CI49" s="16">
        <f t="shared" si="141"/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 t="e">
        <v>#REF!</v>
      </c>
      <c r="CT49" s="16">
        <v>0</v>
      </c>
      <c r="CU49" s="16">
        <v>0</v>
      </c>
      <c r="CV49" s="16">
        <v>0</v>
      </c>
      <c r="CW49" s="16">
        <v>0</v>
      </c>
      <c r="CX49" s="16">
        <f t="shared" si="89"/>
        <v>0</v>
      </c>
      <c r="CY49" s="16">
        <f t="shared" si="90"/>
        <v>0</v>
      </c>
      <c r="CZ49" s="16">
        <f t="shared" si="91"/>
        <v>0.71599999999999997</v>
      </c>
      <c r="DA49" s="16">
        <f t="shared" si="92"/>
        <v>0</v>
      </c>
      <c r="DB49" s="16">
        <f t="shared" si="93"/>
        <v>0.84199999999999997</v>
      </c>
      <c r="DC49" s="16">
        <f t="shared" si="94"/>
        <v>0</v>
      </c>
      <c r="DD49" s="16">
        <f t="shared" si="95"/>
        <v>0</v>
      </c>
      <c r="DE49" s="16">
        <f t="shared" si="112"/>
        <v>0</v>
      </c>
      <c r="DF49" s="16">
        <f t="shared" si="121"/>
        <v>0</v>
      </c>
      <c r="DG49" s="16">
        <f t="shared" si="113"/>
        <v>0.76400000000000001</v>
      </c>
      <c r="DH49" s="16">
        <f t="shared" si="109"/>
        <v>0</v>
      </c>
      <c r="DI49" s="16">
        <f t="shared" si="114"/>
        <v>0.57299999999999995</v>
      </c>
      <c r="DJ49" s="16">
        <f t="shared" si="110"/>
        <v>0</v>
      </c>
      <c r="DK49" s="16">
        <f t="shared" si="111"/>
        <v>0</v>
      </c>
      <c r="DL49" s="32" t="s">
        <v>126</v>
      </c>
    </row>
    <row r="50" spans="1:116" ht="30" customHeight="1" x14ac:dyDescent="0.25">
      <c r="A50" s="18" t="s">
        <v>267</v>
      </c>
      <c r="B50" s="13" t="s">
        <v>268</v>
      </c>
      <c r="C50" s="15" t="s">
        <v>269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 t="s">
        <v>126</v>
      </c>
      <c r="L50" s="15" t="s">
        <v>126</v>
      </c>
      <c r="M50" s="15" t="s">
        <v>126</v>
      </c>
      <c r="N50" s="15" t="s">
        <v>126</v>
      </c>
      <c r="O50" s="15" t="s">
        <v>126</v>
      </c>
      <c r="P50" s="15" t="s">
        <v>126</v>
      </c>
      <c r="Q50" s="15" t="s">
        <v>126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 t="s">
        <v>126</v>
      </c>
      <c r="Z50" s="15" t="s">
        <v>126</v>
      </c>
      <c r="AA50" s="15" t="s">
        <v>126</v>
      </c>
      <c r="AB50" s="15" t="s">
        <v>126</v>
      </c>
      <c r="AC50" s="15" t="s">
        <v>126</v>
      </c>
      <c r="AD50" s="15" t="s">
        <v>126</v>
      </c>
      <c r="AE50" s="15" t="s">
        <v>126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f>CC51+CC52</f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f t="shared" si="89"/>
        <v>0</v>
      </c>
      <c r="CY50" s="16">
        <f t="shared" si="90"/>
        <v>0</v>
      </c>
      <c r="CZ50" s="16">
        <f t="shared" ref="CZ50:CZ52" si="142">AN50+BC50+BJ50+BX50+CL50</f>
        <v>0</v>
      </c>
      <c r="DA50" s="16">
        <f t="shared" si="92"/>
        <v>0</v>
      </c>
      <c r="DB50" s="16">
        <f t="shared" si="93"/>
        <v>0</v>
      </c>
      <c r="DC50" s="16">
        <f t="shared" si="94"/>
        <v>0</v>
      </c>
      <c r="DD50" s="16">
        <f t="shared" si="95"/>
        <v>0</v>
      </c>
      <c r="DE50" s="16">
        <f t="shared" si="112"/>
        <v>0</v>
      </c>
      <c r="DF50" s="16">
        <f t="shared" si="121"/>
        <v>0</v>
      </c>
      <c r="DG50" s="16">
        <f>AO50+BC50+BQ50+CE50+CS50</f>
        <v>0</v>
      </c>
      <c r="DH50" s="16">
        <f t="shared" si="109"/>
        <v>0</v>
      </c>
      <c r="DI50" s="16">
        <f t="shared" si="114"/>
        <v>0</v>
      </c>
      <c r="DJ50" s="16">
        <f t="shared" si="110"/>
        <v>0</v>
      </c>
      <c r="DK50" s="16">
        <f t="shared" si="111"/>
        <v>0</v>
      </c>
      <c r="DL50" s="32" t="s">
        <v>126</v>
      </c>
    </row>
    <row r="51" spans="1:116" ht="45" customHeight="1" x14ac:dyDescent="0.25">
      <c r="A51" s="18" t="s">
        <v>298</v>
      </c>
      <c r="B51" s="22" t="s">
        <v>294</v>
      </c>
      <c r="C51" s="16" t="s">
        <v>295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 t="s">
        <v>126</v>
      </c>
      <c r="L51" s="15" t="s">
        <v>126</v>
      </c>
      <c r="M51" s="15" t="s">
        <v>126</v>
      </c>
      <c r="N51" s="15" t="s">
        <v>126</v>
      </c>
      <c r="O51" s="15" t="s">
        <v>126</v>
      </c>
      <c r="P51" s="15" t="s">
        <v>126</v>
      </c>
      <c r="Q51" s="15" t="s">
        <v>126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 t="s">
        <v>126</v>
      </c>
      <c r="Z51" s="15" t="s">
        <v>126</v>
      </c>
      <c r="AA51" s="15" t="s">
        <v>126</v>
      </c>
      <c r="AB51" s="15" t="s">
        <v>126</v>
      </c>
      <c r="AC51" s="15" t="s">
        <v>126</v>
      </c>
      <c r="AD51" s="15" t="s">
        <v>126</v>
      </c>
      <c r="AE51" s="15" t="s">
        <v>126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0.84199999999999997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0.57299999999999995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1.23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f t="shared" ref="CX51:CX52" si="143">AF51+AT51+BH51+BV51+CJ51</f>
        <v>0</v>
      </c>
      <c r="CY51" s="16">
        <f t="shared" ref="CY51:CY52" si="144">AG51+AU51+BI51+BW51+CK51</f>
        <v>0</v>
      </c>
      <c r="CZ51" s="16">
        <f t="shared" si="142"/>
        <v>0</v>
      </c>
      <c r="DA51" s="16">
        <f t="shared" ref="DA51:DA52" si="145">AI51+AW51+BK51+BY51+CM51</f>
        <v>0</v>
      </c>
      <c r="DB51" s="16">
        <f t="shared" ref="DB51:DB52" si="146">AJ51+AX51+BL51+BZ51+CN51</f>
        <v>0.84199999999999997</v>
      </c>
      <c r="DC51" s="16">
        <f t="shared" ref="DC51:DC52" si="147">AK51+AY51+BM51+CA51+CO51</f>
        <v>0</v>
      </c>
      <c r="DD51" s="16">
        <f t="shared" ref="DD51:DD52" si="148">AL51+AZ51+BN51+CB51+CP51</f>
        <v>0</v>
      </c>
      <c r="DE51" s="16">
        <f t="shared" si="112"/>
        <v>0</v>
      </c>
      <c r="DF51" s="16">
        <f t="shared" si="121"/>
        <v>0</v>
      </c>
      <c r="DG51" s="16">
        <f t="shared" ref="DG51:DG52" si="149">AO51+BC51+BQ51+CE51+CS51</f>
        <v>1.23</v>
      </c>
      <c r="DH51" s="16">
        <f t="shared" si="109"/>
        <v>0</v>
      </c>
      <c r="DI51" s="16">
        <f t="shared" si="114"/>
        <v>0.57299999999999995</v>
      </c>
      <c r="DJ51" s="16">
        <f t="shared" si="110"/>
        <v>0</v>
      </c>
      <c r="DK51" s="16">
        <f t="shared" si="111"/>
        <v>0</v>
      </c>
      <c r="DL51" s="34" t="s">
        <v>325</v>
      </c>
    </row>
    <row r="52" spans="1:116" ht="30" customHeight="1" x14ac:dyDescent="0.25">
      <c r="A52" s="18" t="s">
        <v>299</v>
      </c>
      <c r="B52" s="22" t="s">
        <v>296</v>
      </c>
      <c r="C52" s="16" t="s">
        <v>297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 t="s">
        <v>126</v>
      </c>
      <c r="L52" s="15" t="s">
        <v>126</v>
      </c>
      <c r="M52" s="15" t="s">
        <v>126</v>
      </c>
      <c r="N52" s="15" t="s">
        <v>126</v>
      </c>
      <c r="O52" s="15" t="s">
        <v>126</v>
      </c>
      <c r="P52" s="15" t="s">
        <v>126</v>
      </c>
      <c r="Q52" s="15" t="s">
        <v>126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 t="s">
        <v>126</v>
      </c>
      <c r="Z52" s="15" t="s">
        <v>126</v>
      </c>
      <c r="AA52" s="15" t="s">
        <v>126</v>
      </c>
      <c r="AB52" s="15" t="s">
        <v>126</v>
      </c>
      <c r="AC52" s="15" t="s">
        <v>126</v>
      </c>
      <c r="AD52" s="15" t="s">
        <v>126</v>
      </c>
      <c r="AE52" s="15" t="s">
        <v>126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0.71599999999999997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0.76400000000000001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  <c r="CX52" s="16">
        <f t="shared" si="143"/>
        <v>0</v>
      </c>
      <c r="CY52" s="16">
        <f t="shared" si="144"/>
        <v>0</v>
      </c>
      <c r="CZ52" s="16">
        <f t="shared" si="142"/>
        <v>0.76400000000000001</v>
      </c>
      <c r="DA52" s="16">
        <f t="shared" si="145"/>
        <v>0</v>
      </c>
      <c r="DB52" s="16">
        <f t="shared" si="146"/>
        <v>0</v>
      </c>
      <c r="DC52" s="16">
        <f t="shared" si="147"/>
        <v>0</v>
      </c>
      <c r="DD52" s="16">
        <f t="shared" si="148"/>
        <v>0</v>
      </c>
      <c r="DE52" s="16">
        <f t="shared" si="112"/>
        <v>0</v>
      </c>
      <c r="DF52" s="16">
        <f t="shared" si="121"/>
        <v>0</v>
      </c>
      <c r="DG52" s="16">
        <f t="shared" si="149"/>
        <v>0.76400000000000001</v>
      </c>
      <c r="DH52" s="16">
        <f t="shared" si="109"/>
        <v>0</v>
      </c>
      <c r="DI52" s="16">
        <f t="shared" si="114"/>
        <v>0</v>
      </c>
      <c r="DJ52" s="16">
        <f t="shared" si="110"/>
        <v>0</v>
      </c>
      <c r="DK52" s="16">
        <f t="shared" si="111"/>
        <v>0</v>
      </c>
      <c r="DL52" s="32" t="s">
        <v>126</v>
      </c>
    </row>
    <row r="53" spans="1:116" ht="41.25" customHeight="1" x14ac:dyDescent="0.25">
      <c r="A53" s="12" t="s">
        <v>194</v>
      </c>
      <c r="B53" s="13" t="s">
        <v>195</v>
      </c>
      <c r="C53" s="14" t="s">
        <v>129</v>
      </c>
      <c r="D53" s="15">
        <v>0</v>
      </c>
      <c r="E53" s="15">
        <v>0</v>
      </c>
      <c r="F53" s="15">
        <v>8.004999999999999</v>
      </c>
      <c r="G53" s="15">
        <v>0</v>
      </c>
      <c r="H53" s="15">
        <v>0</v>
      </c>
      <c r="I53" s="15">
        <v>0</v>
      </c>
      <c r="J53" s="15">
        <v>0</v>
      </c>
      <c r="K53" s="15" t="s">
        <v>126</v>
      </c>
      <c r="L53" s="15" t="s">
        <v>126</v>
      </c>
      <c r="M53" s="15" t="s">
        <v>126</v>
      </c>
      <c r="N53" s="15" t="s">
        <v>126</v>
      </c>
      <c r="O53" s="15" t="s">
        <v>126</v>
      </c>
      <c r="P53" s="15" t="s">
        <v>126</v>
      </c>
      <c r="Q53" s="15" t="s">
        <v>126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 t="s">
        <v>126</v>
      </c>
      <c r="Z53" s="15" t="s">
        <v>126</v>
      </c>
      <c r="AA53" s="15" t="s">
        <v>126</v>
      </c>
      <c r="AB53" s="15" t="s">
        <v>126</v>
      </c>
      <c r="AC53" s="15" t="s">
        <v>126</v>
      </c>
      <c r="AD53" s="15" t="s">
        <v>126</v>
      </c>
      <c r="AE53" s="15" t="s">
        <v>126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f>AV54+AV55+AV56</f>
        <v>0.92500000000000004</v>
      </c>
      <c r="AW53" s="16">
        <v>0</v>
      </c>
      <c r="AX53" s="16">
        <f>AX54+AX55+AX56</f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f>BC54+BC55+BC56</f>
        <v>0.92500000000000004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f>BJ54+BJ55+BJ56</f>
        <v>3.798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f>BQ54+BQ55+BQ56</f>
        <v>4.3870000000000005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f>CB54+CB55+CB56</f>
        <v>0</v>
      </c>
      <c r="CC53" s="16">
        <f t="shared" ref="CC53:CI53" si="150">CC54+CC55+CC56</f>
        <v>0</v>
      </c>
      <c r="CD53" s="16">
        <f t="shared" si="150"/>
        <v>0</v>
      </c>
      <c r="CE53" s="16">
        <f t="shared" si="150"/>
        <v>0.38</v>
      </c>
      <c r="CF53" s="16">
        <f t="shared" si="150"/>
        <v>0</v>
      </c>
      <c r="CG53" s="16">
        <f t="shared" si="150"/>
        <v>0</v>
      </c>
      <c r="CH53" s="16">
        <f t="shared" si="150"/>
        <v>0</v>
      </c>
      <c r="CI53" s="16">
        <f t="shared" si="150"/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4.8250000000000002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f t="shared" ref="CX53:CX76" si="151">AF53+AT53+BH53+BV53+CJ53</f>
        <v>0</v>
      </c>
      <c r="CY53" s="16">
        <f t="shared" ref="CY53:CY76" si="152">AG53+AU53+BI53+BW53+CK53</f>
        <v>0</v>
      </c>
      <c r="CZ53" s="16">
        <f t="shared" ref="CZ53:CZ75" si="153">AH53+AV53+BJ53+BX53+CL53</f>
        <v>4.7229999999999999</v>
      </c>
      <c r="DA53" s="16">
        <f t="shared" ref="DA53:DA76" si="154">AI53+AW53+BK53+BY53+CM53</f>
        <v>0</v>
      </c>
      <c r="DB53" s="16">
        <f t="shared" ref="DB53:DB76" si="155">AJ53+AX53+BL53+BZ53+CN53</f>
        <v>4.8250000000000002</v>
      </c>
      <c r="DC53" s="16">
        <f t="shared" ref="DC53:DC76" si="156">AK53+AY53+BM53+CA53+CO53</f>
        <v>0</v>
      </c>
      <c r="DD53" s="16">
        <f t="shared" ref="DD53:DD76" si="157">AL53+AZ53+BN53+CB53+CP53</f>
        <v>0</v>
      </c>
      <c r="DE53" s="16">
        <f t="shared" si="112"/>
        <v>0</v>
      </c>
      <c r="DF53" s="16">
        <f t="shared" si="121"/>
        <v>0</v>
      </c>
      <c r="DG53" s="16">
        <f t="shared" si="113"/>
        <v>5.3120000000000003</v>
      </c>
      <c r="DH53" s="16">
        <f t="shared" si="109"/>
        <v>0</v>
      </c>
      <c r="DI53" s="16">
        <f t="shared" si="114"/>
        <v>4.8250000000000002</v>
      </c>
      <c r="DJ53" s="16">
        <f t="shared" si="110"/>
        <v>0</v>
      </c>
      <c r="DK53" s="16">
        <f t="shared" si="111"/>
        <v>0</v>
      </c>
      <c r="DL53" s="32" t="s">
        <v>126</v>
      </c>
    </row>
    <row r="54" spans="1:116" ht="39.75" customHeight="1" x14ac:dyDescent="0.25">
      <c r="A54" s="12" t="s">
        <v>196</v>
      </c>
      <c r="B54" s="13" t="s">
        <v>197</v>
      </c>
      <c r="C54" s="14" t="s">
        <v>198</v>
      </c>
      <c r="D54" s="15">
        <v>0</v>
      </c>
      <c r="E54" s="15">
        <v>0</v>
      </c>
      <c r="F54" s="15">
        <v>3.298</v>
      </c>
      <c r="G54" s="15">
        <v>0</v>
      </c>
      <c r="H54" s="15">
        <v>0</v>
      </c>
      <c r="I54" s="15">
        <v>0</v>
      </c>
      <c r="J54" s="15">
        <v>0</v>
      </c>
      <c r="K54" s="15" t="s">
        <v>126</v>
      </c>
      <c r="L54" s="15" t="s">
        <v>126</v>
      </c>
      <c r="M54" s="15">
        <v>3.298</v>
      </c>
      <c r="N54" s="15" t="s">
        <v>126</v>
      </c>
      <c r="O54" s="15" t="s">
        <v>126</v>
      </c>
      <c r="P54" s="15" t="s">
        <v>126</v>
      </c>
      <c r="Q54" s="15" t="s">
        <v>126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 t="s">
        <v>126</v>
      </c>
      <c r="Z54" s="15" t="s">
        <v>126</v>
      </c>
      <c r="AA54" s="15" t="s">
        <v>126</v>
      </c>
      <c r="AB54" s="15" t="s">
        <v>126</v>
      </c>
      <c r="AC54" s="15" t="s">
        <v>126</v>
      </c>
      <c r="AD54" s="15" t="s">
        <v>126</v>
      </c>
      <c r="AE54" s="15" t="s">
        <v>126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f>3.298</f>
        <v>3.298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f>10.236/3</f>
        <v>3.4120000000000004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0.38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2.2850000000000001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2.2850000000000001</v>
      </c>
      <c r="CV54" s="16">
        <v>0</v>
      </c>
      <c r="CW54" s="16">
        <v>0</v>
      </c>
      <c r="CX54" s="16">
        <f t="shared" si="151"/>
        <v>0</v>
      </c>
      <c r="CY54" s="16">
        <f t="shared" si="152"/>
        <v>0</v>
      </c>
      <c r="CZ54" s="16">
        <f t="shared" ref="CZ54:CZ56" si="158">AN54+BC54+BJ54+BX54+CL54</f>
        <v>3.298</v>
      </c>
      <c r="DA54" s="16">
        <f t="shared" si="154"/>
        <v>0</v>
      </c>
      <c r="DB54" s="16">
        <f t="shared" si="155"/>
        <v>2.2850000000000001</v>
      </c>
      <c r="DC54" s="16">
        <f t="shared" si="156"/>
        <v>0</v>
      </c>
      <c r="DD54" s="16">
        <f t="shared" si="157"/>
        <v>0</v>
      </c>
      <c r="DE54" s="16">
        <f t="shared" si="112"/>
        <v>0</v>
      </c>
      <c r="DF54" s="16">
        <f t="shared" si="121"/>
        <v>0</v>
      </c>
      <c r="DG54" s="16">
        <f t="shared" ref="DG54:DG56" si="159">AO54+BC54+BQ54+CE54+CS54</f>
        <v>3.7920000000000003</v>
      </c>
      <c r="DH54" s="16">
        <f t="shared" si="109"/>
        <v>0</v>
      </c>
      <c r="DI54" s="16">
        <f t="shared" si="114"/>
        <v>2.2850000000000001</v>
      </c>
      <c r="DJ54" s="16">
        <f t="shared" si="110"/>
        <v>0</v>
      </c>
      <c r="DK54" s="16">
        <f t="shared" si="111"/>
        <v>0</v>
      </c>
      <c r="DL54" s="34" t="s">
        <v>326</v>
      </c>
    </row>
    <row r="55" spans="1:116" ht="43.5" customHeight="1" x14ac:dyDescent="0.25">
      <c r="A55" s="12" t="s">
        <v>199</v>
      </c>
      <c r="B55" s="13" t="s">
        <v>200</v>
      </c>
      <c r="C55" s="14" t="s">
        <v>201</v>
      </c>
      <c r="D55" s="15">
        <v>0</v>
      </c>
      <c r="E55" s="15">
        <v>0</v>
      </c>
      <c r="F55" s="15">
        <v>2.7250000000000001</v>
      </c>
      <c r="G55" s="15">
        <v>0</v>
      </c>
      <c r="H55" s="15">
        <v>0</v>
      </c>
      <c r="I55" s="15">
        <v>0</v>
      </c>
      <c r="J55" s="15">
        <v>0</v>
      </c>
      <c r="K55" s="15" t="s">
        <v>126</v>
      </c>
      <c r="L55" s="15" t="s">
        <v>126</v>
      </c>
      <c r="M55" s="15">
        <v>2.7250000000000001</v>
      </c>
      <c r="N55" s="15" t="s">
        <v>126</v>
      </c>
      <c r="O55" s="15" t="s">
        <v>126</v>
      </c>
      <c r="P55" s="15" t="s">
        <v>126</v>
      </c>
      <c r="Q55" s="15" t="s">
        <v>126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 t="s">
        <v>126</v>
      </c>
      <c r="Z55" s="15" t="s">
        <v>126</v>
      </c>
      <c r="AA55" s="15" t="s">
        <v>126</v>
      </c>
      <c r="AB55" s="15" t="s">
        <v>126</v>
      </c>
      <c r="AC55" s="15" t="s">
        <v>126</v>
      </c>
      <c r="AD55" s="15" t="s">
        <v>126</v>
      </c>
      <c r="AE55" s="15" t="s">
        <v>126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0.92500000000000004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0.92500000000000004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0.5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0.97499999999999998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2.54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2.54</v>
      </c>
      <c r="CV55" s="16">
        <v>0</v>
      </c>
      <c r="CW55" s="16">
        <v>0</v>
      </c>
      <c r="CX55" s="16">
        <f t="shared" si="151"/>
        <v>0</v>
      </c>
      <c r="CY55" s="16">
        <f t="shared" si="152"/>
        <v>0</v>
      </c>
      <c r="CZ55" s="16">
        <f t="shared" si="158"/>
        <v>1.425</v>
      </c>
      <c r="DA55" s="16">
        <f t="shared" si="154"/>
        <v>0</v>
      </c>
      <c r="DB55" s="16">
        <f t="shared" si="155"/>
        <v>2.54</v>
      </c>
      <c r="DC55" s="16">
        <f t="shared" si="156"/>
        <v>0</v>
      </c>
      <c r="DD55" s="16">
        <f t="shared" si="157"/>
        <v>0</v>
      </c>
      <c r="DE55" s="16">
        <f t="shared" si="112"/>
        <v>0</v>
      </c>
      <c r="DF55" s="16">
        <f t="shared" si="121"/>
        <v>0</v>
      </c>
      <c r="DG55" s="16">
        <f t="shared" si="159"/>
        <v>1.9</v>
      </c>
      <c r="DH55" s="16">
        <f t="shared" si="109"/>
        <v>0</v>
      </c>
      <c r="DI55" s="16">
        <f t="shared" si="114"/>
        <v>2.54</v>
      </c>
      <c r="DJ55" s="16">
        <f t="shared" si="110"/>
        <v>0</v>
      </c>
      <c r="DK55" s="16">
        <f t="shared" si="111"/>
        <v>0</v>
      </c>
      <c r="DL55" s="34" t="s">
        <v>310</v>
      </c>
    </row>
    <row r="56" spans="1:116" ht="31.5" customHeight="1" x14ac:dyDescent="0.25">
      <c r="A56" s="23" t="s">
        <v>202</v>
      </c>
      <c r="B56" s="13" t="s">
        <v>203</v>
      </c>
      <c r="C56" s="12" t="s">
        <v>204</v>
      </c>
      <c r="D56" s="15">
        <v>0</v>
      </c>
      <c r="E56" s="15">
        <v>0</v>
      </c>
      <c r="F56" s="15">
        <v>2.13</v>
      </c>
      <c r="G56" s="15">
        <v>0</v>
      </c>
      <c r="H56" s="15">
        <v>0</v>
      </c>
      <c r="I56" s="15">
        <v>0</v>
      </c>
      <c r="J56" s="15">
        <v>0</v>
      </c>
      <c r="K56" s="15" t="s">
        <v>126</v>
      </c>
      <c r="L56" s="15" t="s">
        <v>126</v>
      </c>
      <c r="M56" s="15" t="s">
        <v>126</v>
      </c>
      <c r="N56" s="15" t="s">
        <v>126</v>
      </c>
      <c r="O56" s="15" t="s">
        <v>126</v>
      </c>
      <c r="P56" s="15" t="s">
        <v>126</v>
      </c>
      <c r="Q56" s="15" t="s">
        <v>126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 t="s">
        <v>126</v>
      </c>
      <c r="Z56" s="15" t="s">
        <v>126</v>
      </c>
      <c r="AA56" s="15" t="s">
        <v>126</v>
      </c>
      <c r="AB56" s="15" t="s">
        <v>126</v>
      </c>
      <c r="AC56" s="15" t="s">
        <v>126</v>
      </c>
      <c r="AD56" s="15" t="s">
        <v>126</v>
      </c>
      <c r="AE56" s="15" t="s">
        <v>126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f t="shared" si="151"/>
        <v>0</v>
      </c>
      <c r="CY56" s="16">
        <f t="shared" si="152"/>
        <v>0</v>
      </c>
      <c r="CZ56" s="16">
        <f t="shared" si="158"/>
        <v>0</v>
      </c>
      <c r="DA56" s="16">
        <f t="shared" si="154"/>
        <v>0</v>
      </c>
      <c r="DB56" s="16">
        <f t="shared" si="155"/>
        <v>0</v>
      </c>
      <c r="DC56" s="16">
        <f t="shared" si="156"/>
        <v>0</v>
      </c>
      <c r="DD56" s="16">
        <f t="shared" si="157"/>
        <v>0</v>
      </c>
      <c r="DE56" s="16">
        <f t="shared" si="112"/>
        <v>0</v>
      </c>
      <c r="DF56" s="16">
        <f t="shared" si="121"/>
        <v>0</v>
      </c>
      <c r="DG56" s="16">
        <f t="shared" si="159"/>
        <v>0</v>
      </c>
      <c r="DH56" s="16">
        <f t="shared" si="109"/>
        <v>0</v>
      </c>
      <c r="DI56" s="16">
        <f t="shared" si="114"/>
        <v>0</v>
      </c>
      <c r="DJ56" s="16">
        <f t="shared" si="110"/>
        <v>0</v>
      </c>
      <c r="DK56" s="16">
        <f t="shared" si="111"/>
        <v>0</v>
      </c>
      <c r="DL56" s="32" t="s">
        <v>126</v>
      </c>
    </row>
    <row r="57" spans="1:116" ht="45" customHeight="1" x14ac:dyDescent="0.25">
      <c r="A57" s="12" t="s">
        <v>205</v>
      </c>
      <c r="B57" s="13" t="s">
        <v>206</v>
      </c>
      <c r="C57" s="14" t="s">
        <v>129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 t="s">
        <v>126</v>
      </c>
      <c r="L57" s="15" t="s">
        <v>126</v>
      </c>
      <c r="M57" s="15" t="s">
        <v>126</v>
      </c>
      <c r="N57" s="15" t="s">
        <v>126</v>
      </c>
      <c r="O57" s="15" t="s">
        <v>126</v>
      </c>
      <c r="P57" s="15" t="s">
        <v>126</v>
      </c>
      <c r="Q57" s="15" t="s">
        <v>126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 t="s">
        <v>126</v>
      </c>
      <c r="Z57" s="15" t="s">
        <v>126</v>
      </c>
      <c r="AA57" s="15" t="s">
        <v>126</v>
      </c>
      <c r="AB57" s="15" t="s">
        <v>126</v>
      </c>
      <c r="AC57" s="15" t="s">
        <v>126</v>
      </c>
      <c r="AD57" s="15" t="s">
        <v>126</v>
      </c>
      <c r="AE57" s="15" t="s">
        <v>126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f t="shared" si="151"/>
        <v>0</v>
      </c>
      <c r="CY57" s="16">
        <f t="shared" si="152"/>
        <v>0</v>
      </c>
      <c r="CZ57" s="16">
        <f t="shared" si="153"/>
        <v>0</v>
      </c>
      <c r="DA57" s="16">
        <f t="shared" si="154"/>
        <v>0</v>
      </c>
      <c r="DB57" s="16">
        <f t="shared" si="155"/>
        <v>0</v>
      </c>
      <c r="DC57" s="16">
        <f t="shared" si="156"/>
        <v>0</v>
      </c>
      <c r="DD57" s="16">
        <f t="shared" si="157"/>
        <v>0</v>
      </c>
      <c r="DE57" s="16">
        <f t="shared" si="112"/>
        <v>0</v>
      </c>
      <c r="DF57" s="16">
        <f t="shared" si="121"/>
        <v>0</v>
      </c>
      <c r="DG57" s="16">
        <f t="shared" si="113"/>
        <v>0</v>
      </c>
      <c r="DH57" s="16">
        <f t="shared" si="109"/>
        <v>0</v>
      </c>
      <c r="DI57" s="16">
        <f t="shared" si="114"/>
        <v>0</v>
      </c>
      <c r="DJ57" s="16">
        <f t="shared" si="110"/>
        <v>0</v>
      </c>
      <c r="DK57" s="16">
        <f t="shared" si="111"/>
        <v>0</v>
      </c>
      <c r="DL57" s="32" t="s">
        <v>126</v>
      </c>
    </row>
    <row r="58" spans="1:116" ht="39" customHeight="1" x14ac:dyDescent="0.25">
      <c r="A58" s="12" t="s">
        <v>207</v>
      </c>
      <c r="B58" s="13" t="s">
        <v>208</v>
      </c>
      <c r="C58" s="14" t="s">
        <v>129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 t="s">
        <v>126</v>
      </c>
      <c r="L58" s="15" t="s">
        <v>126</v>
      </c>
      <c r="M58" s="15" t="s">
        <v>126</v>
      </c>
      <c r="N58" s="15" t="s">
        <v>126</v>
      </c>
      <c r="O58" s="15" t="s">
        <v>126</v>
      </c>
      <c r="P58" s="15" t="s">
        <v>126</v>
      </c>
      <c r="Q58" s="15" t="s">
        <v>126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 t="s">
        <v>126</v>
      </c>
      <c r="Z58" s="15" t="s">
        <v>126</v>
      </c>
      <c r="AA58" s="15" t="s">
        <v>126</v>
      </c>
      <c r="AB58" s="15" t="s">
        <v>126</v>
      </c>
      <c r="AC58" s="15" t="s">
        <v>126</v>
      </c>
      <c r="AD58" s="15" t="s">
        <v>126</v>
      </c>
      <c r="AE58" s="15" t="s">
        <v>126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f t="shared" si="151"/>
        <v>0</v>
      </c>
      <c r="CY58" s="16">
        <f t="shared" si="152"/>
        <v>0</v>
      </c>
      <c r="CZ58" s="16">
        <f t="shared" si="153"/>
        <v>0</v>
      </c>
      <c r="DA58" s="16">
        <f t="shared" si="154"/>
        <v>0</v>
      </c>
      <c r="DB58" s="16">
        <f t="shared" si="155"/>
        <v>0</v>
      </c>
      <c r="DC58" s="16">
        <f t="shared" si="156"/>
        <v>0</v>
      </c>
      <c r="DD58" s="16">
        <f t="shared" si="157"/>
        <v>0</v>
      </c>
      <c r="DE58" s="16">
        <f t="shared" si="112"/>
        <v>0</v>
      </c>
      <c r="DF58" s="16">
        <f t="shared" si="121"/>
        <v>0</v>
      </c>
      <c r="DG58" s="16">
        <f t="shared" si="113"/>
        <v>0</v>
      </c>
      <c r="DH58" s="16">
        <f t="shared" si="109"/>
        <v>0</v>
      </c>
      <c r="DI58" s="16">
        <f t="shared" si="114"/>
        <v>0</v>
      </c>
      <c r="DJ58" s="16">
        <f t="shared" si="110"/>
        <v>0</v>
      </c>
      <c r="DK58" s="16">
        <f t="shared" si="111"/>
        <v>0</v>
      </c>
      <c r="DL58" s="32" t="s">
        <v>126</v>
      </c>
    </row>
    <row r="59" spans="1:116" ht="40.5" customHeight="1" x14ac:dyDescent="0.25">
      <c r="A59" s="23" t="s">
        <v>209</v>
      </c>
      <c r="B59" s="13" t="s">
        <v>306</v>
      </c>
      <c r="C59" s="12" t="s">
        <v>210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 t="s">
        <v>126</v>
      </c>
      <c r="L59" s="15" t="s">
        <v>126</v>
      </c>
      <c r="M59" s="15" t="s">
        <v>126</v>
      </c>
      <c r="N59" s="15" t="s">
        <v>126</v>
      </c>
      <c r="O59" s="15" t="s">
        <v>126</v>
      </c>
      <c r="P59" s="15" t="s">
        <v>126</v>
      </c>
      <c r="Q59" s="15" t="s">
        <v>126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 t="s">
        <v>126</v>
      </c>
      <c r="Z59" s="15" t="s">
        <v>126</v>
      </c>
      <c r="AA59" s="15" t="s">
        <v>126</v>
      </c>
      <c r="AB59" s="15" t="s">
        <v>126</v>
      </c>
      <c r="AC59" s="15" t="s">
        <v>126</v>
      </c>
      <c r="AD59" s="15" t="s">
        <v>126</v>
      </c>
      <c r="AE59" s="15" t="s">
        <v>126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f t="shared" si="151"/>
        <v>0</v>
      </c>
      <c r="CY59" s="16">
        <f t="shared" si="152"/>
        <v>0</v>
      </c>
      <c r="CZ59" s="16">
        <f>AN59+BC59+BJ59+BX59+CL59</f>
        <v>0</v>
      </c>
      <c r="DA59" s="16">
        <f t="shared" si="154"/>
        <v>0</v>
      </c>
      <c r="DB59" s="16">
        <f t="shared" si="155"/>
        <v>0</v>
      </c>
      <c r="DC59" s="16">
        <f t="shared" si="156"/>
        <v>0</v>
      </c>
      <c r="DD59" s="16">
        <f t="shared" si="157"/>
        <v>0</v>
      </c>
      <c r="DE59" s="16">
        <f t="shared" si="112"/>
        <v>0</v>
      </c>
      <c r="DF59" s="16">
        <f t="shared" si="121"/>
        <v>0</v>
      </c>
      <c r="DG59" s="16">
        <f>AO59+BC59+BQ59+CE59+CS59</f>
        <v>0</v>
      </c>
      <c r="DH59" s="16">
        <f t="shared" si="109"/>
        <v>0</v>
      </c>
      <c r="DI59" s="16">
        <f t="shared" si="114"/>
        <v>0</v>
      </c>
      <c r="DJ59" s="16">
        <f t="shared" si="110"/>
        <v>0</v>
      </c>
      <c r="DK59" s="16">
        <f t="shared" si="111"/>
        <v>0</v>
      </c>
      <c r="DL59" s="34" t="s">
        <v>327</v>
      </c>
    </row>
    <row r="60" spans="1:116" ht="38.25" customHeight="1" x14ac:dyDescent="0.25">
      <c r="A60" s="12" t="s">
        <v>211</v>
      </c>
      <c r="B60" s="13" t="s">
        <v>212</v>
      </c>
      <c r="C60" s="14" t="s">
        <v>129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 t="s">
        <v>126</v>
      </c>
      <c r="L60" s="15" t="s">
        <v>126</v>
      </c>
      <c r="M60" s="15" t="s">
        <v>126</v>
      </c>
      <c r="N60" s="15" t="s">
        <v>126</v>
      </c>
      <c r="O60" s="15" t="s">
        <v>126</v>
      </c>
      <c r="P60" s="15" t="s">
        <v>126</v>
      </c>
      <c r="Q60" s="15" t="s">
        <v>126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 t="s">
        <v>126</v>
      </c>
      <c r="Z60" s="15" t="s">
        <v>126</v>
      </c>
      <c r="AA60" s="15" t="s">
        <v>126</v>
      </c>
      <c r="AB60" s="15" t="s">
        <v>126</v>
      </c>
      <c r="AC60" s="15" t="s">
        <v>126</v>
      </c>
      <c r="AD60" s="15" t="s">
        <v>126</v>
      </c>
      <c r="AE60" s="15" t="s">
        <v>126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  <c r="CX60" s="16">
        <f t="shared" si="151"/>
        <v>0</v>
      </c>
      <c r="CY60" s="16">
        <f t="shared" si="152"/>
        <v>0</v>
      </c>
      <c r="CZ60" s="16">
        <f t="shared" si="153"/>
        <v>0</v>
      </c>
      <c r="DA60" s="16">
        <f t="shared" si="154"/>
        <v>0</v>
      </c>
      <c r="DB60" s="16">
        <f t="shared" si="155"/>
        <v>0</v>
      </c>
      <c r="DC60" s="16">
        <f t="shared" si="156"/>
        <v>0</v>
      </c>
      <c r="DD60" s="16">
        <f t="shared" si="157"/>
        <v>0</v>
      </c>
      <c r="DE60" s="16">
        <f t="shared" si="112"/>
        <v>0</v>
      </c>
      <c r="DF60" s="16">
        <f t="shared" si="121"/>
        <v>0</v>
      </c>
      <c r="DG60" s="16">
        <f t="shared" si="113"/>
        <v>0</v>
      </c>
      <c r="DH60" s="16">
        <f t="shared" si="109"/>
        <v>0</v>
      </c>
      <c r="DI60" s="16">
        <f t="shared" si="114"/>
        <v>0</v>
      </c>
      <c r="DJ60" s="16">
        <f t="shared" si="110"/>
        <v>0</v>
      </c>
      <c r="DK60" s="16">
        <f t="shared" si="111"/>
        <v>0</v>
      </c>
      <c r="DL60" s="34" t="s">
        <v>126</v>
      </c>
    </row>
    <row r="61" spans="1:116" ht="37.5" customHeight="1" x14ac:dyDescent="0.25">
      <c r="A61" s="12" t="s">
        <v>213</v>
      </c>
      <c r="B61" s="13" t="s">
        <v>214</v>
      </c>
      <c r="C61" s="14" t="s">
        <v>129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 t="s">
        <v>126</v>
      </c>
      <c r="L61" s="15" t="s">
        <v>126</v>
      </c>
      <c r="M61" s="15" t="s">
        <v>126</v>
      </c>
      <c r="N61" s="15" t="s">
        <v>126</v>
      </c>
      <c r="O61" s="15" t="s">
        <v>126</v>
      </c>
      <c r="P61" s="15" t="s">
        <v>126</v>
      </c>
      <c r="Q61" s="15" t="s">
        <v>126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 t="s">
        <v>126</v>
      </c>
      <c r="Z61" s="15" t="s">
        <v>126</v>
      </c>
      <c r="AA61" s="15" t="s">
        <v>126</v>
      </c>
      <c r="AB61" s="15" t="s">
        <v>126</v>
      </c>
      <c r="AC61" s="15" t="s">
        <v>126</v>
      </c>
      <c r="AD61" s="15" t="s">
        <v>126</v>
      </c>
      <c r="AE61" s="15" t="s">
        <v>126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f t="shared" si="151"/>
        <v>0</v>
      </c>
      <c r="CY61" s="16">
        <f t="shared" si="152"/>
        <v>0</v>
      </c>
      <c r="CZ61" s="16">
        <f t="shared" si="153"/>
        <v>0</v>
      </c>
      <c r="DA61" s="16">
        <f t="shared" si="154"/>
        <v>0</v>
      </c>
      <c r="DB61" s="16">
        <f t="shared" si="155"/>
        <v>0</v>
      </c>
      <c r="DC61" s="16">
        <f t="shared" si="156"/>
        <v>0</v>
      </c>
      <c r="DD61" s="16">
        <f t="shared" si="157"/>
        <v>0</v>
      </c>
      <c r="DE61" s="16">
        <f t="shared" si="112"/>
        <v>0</v>
      </c>
      <c r="DF61" s="16">
        <f t="shared" si="121"/>
        <v>0</v>
      </c>
      <c r="DG61" s="16">
        <f t="shared" si="113"/>
        <v>0</v>
      </c>
      <c r="DH61" s="16">
        <f t="shared" si="109"/>
        <v>0</v>
      </c>
      <c r="DI61" s="16">
        <f t="shared" si="114"/>
        <v>0</v>
      </c>
      <c r="DJ61" s="16">
        <f t="shared" si="110"/>
        <v>0</v>
      </c>
      <c r="DK61" s="16">
        <f t="shared" si="111"/>
        <v>0</v>
      </c>
      <c r="DL61" s="34" t="s">
        <v>126</v>
      </c>
    </row>
    <row r="62" spans="1:116" ht="37.5" customHeight="1" x14ac:dyDescent="0.25">
      <c r="A62" s="12" t="s">
        <v>215</v>
      </c>
      <c r="B62" s="13" t="s">
        <v>216</v>
      </c>
      <c r="C62" s="14" t="s">
        <v>129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 t="s">
        <v>126</v>
      </c>
      <c r="L62" s="15" t="s">
        <v>126</v>
      </c>
      <c r="M62" s="15" t="s">
        <v>126</v>
      </c>
      <c r="N62" s="15" t="s">
        <v>126</v>
      </c>
      <c r="O62" s="15" t="s">
        <v>126</v>
      </c>
      <c r="P62" s="15" t="s">
        <v>126</v>
      </c>
      <c r="Q62" s="15" t="s">
        <v>126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 t="s">
        <v>126</v>
      </c>
      <c r="Z62" s="15" t="s">
        <v>126</v>
      </c>
      <c r="AA62" s="15" t="s">
        <v>126</v>
      </c>
      <c r="AB62" s="15" t="s">
        <v>126</v>
      </c>
      <c r="AC62" s="15" t="s">
        <v>126</v>
      </c>
      <c r="AD62" s="15" t="s">
        <v>126</v>
      </c>
      <c r="AE62" s="15" t="s">
        <v>126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  <c r="CX62" s="16">
        <f t="shared" si="151"/>
        <v>0</v>
      </c>
      <c r="CY62" s="16">
        <f t="shared" si="152"/>
        <v>0</v>
      </c>
      <c r="CZ62" s="16">
        <f t="shared" si="153"/>
        <v>0</v>
      </c>
      <c r="DA62" s="16">
        <f t="shared" si="154"/>
        <v>0</v>
      </c>
      <c r="DB62" s="16">
        <f t="shared" si="155"/>
        <v>0</v>
      </c>
      <c r="DC62" s="16">
        <f t="shared" si="156"/>
        <v>0</v>
      </c>
      <c r="DD62" s="16">
        <f t="shared" si="157"/>
        <v>0</v>
      </c>
      <c r="DE62" s="16">
        <f t="shared" si="112"/>
        <v>0</v>
      </c>
      <c r="DF62" s="16">
        <f t="shared" si="121"/>
        <v>0</v>
      </c>
      <c r="DG62" s="16">
        <f t="shared" si="113"/>
        <v>0</v>
      </c>
      <c r="DH62" s="16">
        <f t="shared" si="109"/>
        <v>0</v>
      </c>
      <c r="DI62" s="16">
        <f t="shared" si="114"/>
        <v>0</v>
      </c>
      <c r="DJ62" s="16">
        <f t="shared" si="110"/>
        <v>0</v>
      </c>
      <c r="DK62" s="16">
        <f t="shared" si="111"/>
        <v>0</v>
      </c>
      <c r="DL62" s="34" t="s">
        <v>126</v>
      </c>
    </row>
    <row r="63" spans="1:116" ht="43.5" customHeight="1" x14ac:dyDescent="0.25">
      <c r="A63" s="12" t="s">
        <v>217</v>
      </c>
      <c r="B63" s="13" t="s">
        <v>218</v>
      </c>
      <c r="C63" s="14" t="s">
        <v>129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 t="s">
        <v>126</v>
      </c>
      <c r="L63" s="15" t="s">
        <v>126</v>
      </c>
      <c r="M63" s="15" t="s">
        <v>126</v>
      </c>
      <c r="N63" s="15" t="s">
        <v>126</v>
      </c>
      <c r="O63" s="15" t="s">
        <v>126</v>
      </c>
      <c r="P63" s="15" t="s">
        <v>126</v>
      </c>
      <c r="Q63" s="15" t="s">
        <v>126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 t="s">
        <v>126</v>
      </c>
      <c r="Z63" s="15" t="s">
        <v>126</v>
      </c>
      <c r="AA63" s="15" t="s">
        <v>126</v>
      </c>
      <c r="AB63" s="15" t="s">
        <v>126</v>
      </c>
      <c r="AC63" s="15" t="s">
        <v>126</v>
      </c>
      <c r="AD63" s="15" t="s">
        <v>126</v>
      </c>
      <c r="AE63" s="15" t="s">
        <v>126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  <c r="CX63" s="16">
        <f t="shared" si="151"/>
        <v>0</v>
      </c>
      <c r="CY63" s="16">
        <f t="shared" si="152"/>
        <v>0</v>
      </c>
      <c r="CZ63" s="16">
        <f t="shared" si="153"/>
        <v>0</v>
      </c>
      <c r="DA63" s="16">
        <f t="shared" si="154"/>
        <v>0</v>
      </c>
      <c r="DB63" s="16">
        <f t="shared" si="155"/>
        <v>0</v>
      </c>
      <c r="DC63" s="16">
        <f t="shared" si="156"/>
        <v>0</v>
      </c>
      <c r="DD63" s="16">
        <f t="shared" si="157"/>
        <v>0</v>
      </c>
      <c r="DE63" s="16">
        <f t="shared" si="112"/>
        <v>0</v>
      </c>
      <c r="DF63" s="16">
        <f t="shared" si="121"/>
        <v>0</v>
      </c>
      <c r="DG63" s="16">
        <f t="shared" si="113"/>
        <v>0</v>
      </c>
      <c r="DH63" s="16">
        <f t="shared" si="109"/>
        <v>0</v>
      </c>
      <c r="DI63" s="16">
        <f t="shared" si="114"/>
        <v>0</v>
      </c>
      <c r="DJ63" s="16">
        <f t="shared" si="110"/>
        <v>0</v>
      </c>
      <c r="DK63" s="16">
        <f t="shared" si="111"/>
        <v>0</v>
      </c>
      <c r="DL63" s="34" t="s">
        <v>126</v>
      </c>
    </row>
    <row r="64" spans="1:116" ht="44.25" customHeight="1" x14ac:dyDescent="0.25">
      <c r="A64" s="12" t="s">
        <v>219</v>
      </c>
      <c r="B64" s="13" t="s">
        <v>220</v>
      </c>
      <c r="C64" s="14" t="s">
        <v>129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 t="s">
        <v>126</v>
      </c>
      <c r="L64" s="15" t="s">
        <v>126</v>
      </c>
      <c r="M64" s="15" t="s">
        <v>126</v>
      </c>
      <c r="N64" s="15" t="s">
        <v>126</v>
      </c>
      <c r="O64" s="15" t="s">
        <v>126</v>
      </c>
      <c r="P64" s="15" t="s">
        <v>126</v>
      </c>
      <c r="Q64" s="15" t="s">
        <v>126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 t="s">
        <v>126</v>
      </c>
      <c r="Z64" s="15" t="s">
        <v>126</v>
      </c>
      <c r="AA64" s="15" t="s">
        <v>126</v>
      </c>
      <c r="AB64" s="15" t="s">
        <v>126</v>
      </c>
      <c r="AC64" s="15" t="s">
        <v>126</v>
      </c>
      <c r="AD64" s="15" t="s">
        <v>126</v>
      </c>
      <c r="AE64" s="15" t="s">
        <v>126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f t="shared" si="151"/>
        <v>0</v>
      </c>
      <c r="CY64" s="16">
        <f t="shared" si="152"/>
        <v>0</v>
      </c>
      <c r="CZ64" s="16">
        <f t="shared" si="153"/>
        <v>0</v>
      </c>
      <c r="DA64" s="16">
        <f t="shared" si="154"/>
        <v>0</v>
      </c>
      <c r="DB64" s="16">
        <f t="shared" si="155"/>
        <v>0</v>
      </c>
      <c r="DC64" s="16">
        <f t="shared" si="156"/>
        <v>0</v>
      </c>
      <c r="DD64" s="16">
        <f t="shared" si="157"/>
        <v>0</v>
      </c>
      <c r="DE64" s="16">
        <f t="shared" si="112"/>
        <v>0</v>
      </c>
      <c r="DF64" s="16">
        <f t="shared" si="121"/>
        <v>0</v>
      </c>
      <c r="DG64" s="16">
        <f t="shared" si="113"/>
        <v>0</v>
      </c>
      <c r="DH64" s="16">
        <f t="shared" si="109"/>
        <v>0</v>
      </c>
      <c r="DI64" s="16">
        <f t="shared" si="114"/>
        <v>0</v>
      </c>
      <c r="DJ64" s="16">
        <f t="shared" si="110"/>
        <v>0</v>
      </c>
      <c r="DK64" s="16">
        <f t="shared" si="111"/>
        <v>0</v>
      </c>
      <c r="DL64" s="34" t="s">
        <v>126</v>
      </c>
    </row>
    <row r="65" spans="1:116" ht="44.25" customHeight="1" x14ac:dyDescent="0.25">
      <c r="A65" s="12" t="s">
        <v>221</v>
      </c>
      <c r="B65" s="13" t="s">
        <v>222</v>
      </c>
      <c r="C65" s="14" t="s">
        <v>129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 t="s">
        <v>126</v>
      </c>
      <c r="L65" s="15" t="s">
        <v>126</v>
      </c>
      <c r="M65" s="15" t="s">
        <v>126</v>
      </c>
      <c r="N65" s="15" t="s">
        <v>126</v>
      </c>
      <c r="O65" s="15" t="s">
        <v>126</v>
      </c>
      <c r="P65" s="15" t="s">
        <v>126</v>
      </c>
      <c r="Q65" s="15" t="s">
        <v>126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 t="s">
        <v>126</v>
      </c>
      <c r="Z65" s="15" t="s">
        <v>126</v>
      </c>
      <c r="AA65" s="15" t="s">
        <v>126</v>
      </c>
      <c r="AB65" s="15" t="s">
        <v>126</v>
      </c>
      <c r="AC65" s="15" t="s">
        <v>126</v>
      </c>
      <c r="AD65" s="15" t="s">
        <v>126</v>
      </c>
      <c r="AE65" s="15" t="s">
        <v>126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f t="shared" si="151"/>
        <v>0</v>
      </c>
      <c r="CY65" s="16">
        <f t="shared" si="152"/>
        <v>0</v>
      </c>
      <c r="CZ65" s="16">
        <f t="shared" si="153"/>
        <v>0</v>
      </c>
      <c r="DA65" s="16">
        <f t="shared" si="154"/>
        <v>0</v>
      </c>
      <c r="DB65" s="16">
        <f t="shared" si="155"/>
        <v>0</v>
      </c>
      <c r="DC65" s="16">
        <f t="shared" si="156"/>
        <v>0</v>
      </c>
      <c r="DD65" s="16">
        <f t="shared" si="157"/>
        <v>0</v>
      </c>
      <c r="DE65" s="16">
        <f t="shared" si="112"/>
        <v>0</v>
      </c>
      <c r="DF65" s="16">
        <f t="shared" si="121"/>
        <v>0</v>
      </c>
      <c r="DG65" s="16">
        <f t="shared" si="113"/>
        <v>0</v>
      </c>
      <c r="DH65" s="16">
        <f t="shared" si="109"/>
        <v>0</v>
      </c>
      <c r="DI65" s="16">
        <f t="shared" si="114"/>
        <v>0</v>
      </c>
      <c r="DJ65" s="16">
        <f t="shared" si="110"/>
        <v>0</v>
      </c>
      <c r="DK65" s="16">
        <f t="shared" si="111"/>
        <v>0</v>
      </c>
      <c r="DL65" s="34" t="s">
        <v>126</v>
      </c>
    </row>
    <row r="66" spans="1:116" ht="42" customHeight="1" x14ac:dyDescent="0.25">
      <c r="A66" s="12" t="s">
        <v>223</v>
      </c>
      <c r="B66" s="13" t="s">
        <v>224</v>
      </c>
      <c r="C66" s="14" t="s">
        <v>129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 t="s">
        <v>126</v>
      </c>
      <c r="L66" s="15" t="s">
        <v>126</v>
      </c>
      <c r="M66" s="15" t="s">
        <v>126</v>
      </c>
      <c r="N66" s="15" t="s">
        <v>126</v>
      </c>
      <c r="O66" s="15" t="s">
        <v>126</v>
      </c>
      <c r="P66" s="15" t="s">
        <v>126</v>
      </c>
      <c r="Q66" s="15" t="s">
        <v>126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 t="s">
        <v>126</v>
      </c>
      <c r="Z66" s="15" t="s">
        <v>126</v>
      </c>
      <c r="AA66" s="15" t="s">
        <v>126</v>
      </c>
      <c r="AB66" s="15" t="s">
        <v>126</v>
      </c>
      <c r="AC66" s="15" t="s">
        <v>126</v>
      </c>
      <c r="AD66" s="15" t="s">
        <v>126</v>
      </c>
      <c r="AE66" s="15" t="s">
        <v>126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f t="shared" si="151"/>
        <v>0</v>
      </c>
      <c r="CY66" s="16">
        <f t="shared" si="152"/>
        <v>0</v>
      </c>
      <c r="CZ66" s="16">
        <f t="shared" si="153"/>
        <v>0</v>
      </c>
      <c r="DA66" s="16">
        <f t="shared" si="154"/>
        <v>0</v>
      </c>
      <c r="DB66" s="16">
        <f t="shared" si="155"/>
        <v>0</v>
      </c>
      <c r="DC66" s="16">
        <f t="shared" si="156"/>
        <v>0</v>
      </c>
      <c r="DD66" s="16">
        <f t="shared" si="157"/>
        <v>0</v>
      </c>
      <c r="DE66" s="16">
        <f t="shared" si="112"/>
        <v>0</v>
      </c>
      <c r="DF66" s="16">
        <f t="shared" si="121"/>
        <v>0</v>
      </c>
      <c r="DG66" s="16">
        <f t="shared" si="113"/>
        <v>0</v>
      </c>
      <c r="DH66" s="16">
        <f t="shared" si="109"/>
        <v>0</v>
      </c>
      <c r="DI66" s="16">
        <f t="shared" si="114"/>
        <v>0</v>
      </c>
      <c r="DJ66" s="16">
        <f t="shared" si="110"/>
        <v>0</v>
      </c>
      <c r="DK66" s="16">
        <f t="shared" si="111"/>
        <v>0</v>
      </c>
      <c r="DL66" s="34" t="s">
        <v>126</v>
      </c>
    </row>
    <row r="67" spans="1:116" ht="42" customHeight="1" x14ac:dyDescent="0.25">
      <c r="A67" s="12" t="s">
        <v>225</v>
      </c>
      <c r="B67" s="13" t="s">
        <v>226</v>
      </c>
      <c r="C67" s="14" t="s">
        <v>129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 t="s">
        <v>126</v>
      </c>
      <c r="L67" s="15" t="s">
        <v>126</v>
      </c>
      <c r="M67" s="15" t="s">
        <v>126</v>
      </c>
      <c r="N67" s="15" t="s">
        <v>126</v>
      </c>
      <c r="O67" s="15" t="s">
        <v>126</v>
      </c>
      <c r="P67" s="15" t="s">
        <v>126</v>
      </c>
      <c r="Q67" s="15" t="s">
        <v>126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 t="s">
        <v>126</v>
      </c>
      <c r="Z67" s="15" t="s">
        <v>126</v>
      </c>
      <c r="AA67" s="15" t="s">
        <v>126</v>
      </c>
      <c r="AB67" s="15" t="s">
        <v>126</v>
      </c>
      <c r="AC67" s="15" t="s">
        <v>126</v>
      </c>
      <c r="AD67" s="15" t="s">
        <v>126</v>
      </c>
      <c r="AE67" s="15" t="s">
        <v>126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f t="shared" si="151"/>
        <v>0</v>
      </c>
      <c r="CY67" s="16">
        <f t="shared" si="152"/>
        <v>0</v>
      </c>
      <c r="CZ67" s="16">
        <f t="shared" si="153"/>
        <v>0</v>
      </c>
      <c r="DA67" s="16">
        <f t="shared" si="154"/>
        <v>0</v>
      </c>
      <c r="DB67" s="16">
        <f t="shared" si="155"/>
        <v>0</v>
      </c>
      <c r="DC67" s="16">
        <f t="shared" si="156"/>
        <v>0</v>
      </c>
      <c r="DD67" s="16">
        <f t="shared" si="157"/>
        <v>0</v>
      </c>
      <c r="DE67" s="16">
        <f t="shared" si="112"/>
        <v>0</v>
      </c>
      <c r="DF67" s="16">
        <f t="shared" si="121"/>
        <v>0</v>
      </c>
      <c r="DG67" s="16">
        <f t="shared" si="113"/>
        <v>0</v>
      </c>
      <c r="DH67" s="16">
        <f t="shared" si="109"/>
        <v>0</v>
      </c>
      <c r="DI67" s="16">
        <f t="shared" si="114"/>
        <v>0</v>
      </c>
      <c r="DJ67" s="16">
        <f t="shared" si="110"/>
        <v>0</v>
      </c>
      <c r="DK67" s="16">
        <f t="shared" si="111"/>
        <v>0</v>
      </c>
      <c r="DL67" s="34" t="s">
        <v>126</v>
      </c>
    </row>
    <row r="68" spans="1:116" ht="42" customHeight="1" x14ac:dyDescent="0.25">
      <c r="A68" s="12" t="s">
        <v>227</v>
      </c>
      <c r="B68" s="13" t="s">
        <v>228</v>
      </c>
      <c r="C68" s="14" t="s">
        <v>129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 t="s">
        <v>126</v>
      </c>
      <c r="L68" s="15" t="s">
        <v>126</v>
      </c>
      <c r="M68" s="15" t="s">
        <v>126</v>
      </c>
      <c r="N68" s="15" t="s">
        <v>126</v>
      </c>
      <c r="O68" s="15" t="s">
        <v>126</v>
      </c>
      <c r="P68" s="15" t="s">
        <v>126</v>
      </c>
      <c r="Q68" s="15" t="s">
        <v>126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 t="s">
        <v>126</v>
      </c>
      <c r="Z68" s="15" t="s">
        <v>126</v>
      </c>
      <c r="AA68" s="15" t="s">
        <v>126</v>
      </c>
      <c r="AB68" s="15" t="s">
        <v>126</v>
      </c>
      <c r="AC68" s="15" t="s">
        <v>126</v>
      </c>
      <c r="AD68" s="15" t="s">
        <v>126</v>
      </c>
      <c r="AE68" s="15" t="s">
        <v>126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f t="shared" si="151"/>
        <v>0</v>
      </c>
      <c r="CY68" s="16">
        <f t="shared" si="152"/>
        <v>0</v>
      </c>
      <c r="CZ68" s="16">
        <f t="shared" si="153"/>
        <v>0</v>
      </c>
      <c r="DA68" s="16">
        <f t="shared" si="154"/>
        <v>0</v>
      </c>
      <c r="DB68" s="16">
        <f t="shared" si="155"/>
        <v>0</v>
      </c>
      <c r="DC68" s="16">
        <f t="shared" si="156"/>
        <v>0</v>
      </c>
      <c r="DD68" s="16">
        <f t="shared" si="157"/>
        <v>0</v>
      </c>
      <c r="DE68" s="16">
        <f t="shared" si="112"/>
        <v>0</v>
      </c>
      <c r="DF68" s="16">
        <f t="shared" si="121"/>
        <v>0</v>
      </c>
      <c r="DG68" s="16">
        <f t="shared" si="113"/>
        <v>0</v>
      </c>
      <c r="DH68" s="16">
        <f t="shared" si="109"/>
        <v>0</v>
      </c>
      <c r="DI68" s="16">
        <f t="shared" si="114"/>
        <v>0</v>
      </c>
      <c r="DJ68" s="16">
        <f t="shared" si="110"/>
        <v>0</v>
      </c>
      <c r="DK68" s="16">
        <f t="shared" si="111"/>
        <v>0</v>
      </c>
      <c r="DL68" s="34" t="s">
        <v>126</v>
      </c>
    </row>
    <row r="69" spans="1:116" ht="42" customHeight="1" x14ac:dyDescent="0.25">
      <c r="A69" s="12" t="s">
        <v>229</v>
      </c>
      <c r="B69" s="13" t="s">
        <v>230</v>
      </c>
      <c r="C69" s="14" t="s">
        <v>129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 t="s">
        <v>126</v>
      </c>
      <c r="L69" s="15" t="s">
        <v>126</v>
      </c>
      <c r="M69" s="15" t="s">
        <v>126</v>
      </c>
      <c r="N69" s="15" t="s">
        <v>126</v>
      </c>
      <c r="O69" s="15" t="s">
        <v>126</v>
      </c>
      <c r="P69" s="15" t="s">
        <v>126</v>
      </c>
      <c r="Q69" s="15" t="s">
        <v>126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 t="s">
        <v>126</v>
      </c>
      <c r="Z69" s="15" t="s">
        <v>126</v>
      </c>
      <c r="AA69" s="15" t="s">
        <v>126</v>
      </c>
      <c r="AB69" s="15" t="s">
        <v>126</v>
      </c>
      <c r="AC69" s="15" t="s">
        <v>126</v>
      </c>
      <c r="AD69" s="15" t="s">
        <v>126</v>
      </c>
      <c r="AE69" s="15" t="s">
        <v>126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 t="e">
        <v>#REF!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 t="e">
        <v>#REF!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 t="e">
        <v>#REF!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 t="e">
        <f t="shared" si="151"/>
        <v>#REF!</v>
      </c>
      <c r="CY69" s="16">
        <f t="shared" si="152"/>
        <v>0</v>
      </c>
      <c r="CZ69" s="16">
        <f t="shared" si="153"/>
        <v>0</v>
      </c>
      <c r="DA69" s="16">
        <f t="shared" si="154"/>
        <v>0</v>
      </c>
      <c r="DB69" s="16">
        <f t="shared" si="155"/>
        <v>0</v>
      </c>
      <c r="DC69" s="16">
        <f t="shared" si="156"/>
        <v>0</v>
      </c>
      <c r="DD69" s="16">
        <f t="shared" si="157"/>
        <v>0</v>
      </c>
      <c r="DE69" s="16" t="e">
        <f t="shared" si="112"/>
        <v>#REF!</v>
      </c>
      <c r="DF69" s="16">
        <f t="shared" si="121"/>
        <v>0</v>
      </c>
      <c r="DG69" s="16">
        <f t="shared" si="113"/>
        <v>0</v>
      </c>
      <c r="DH69" s="16">
        <f t="shared" si="109"/>
        <v>0</v>
      </c>
      <c r="DI69" s="16">
        <f t="shared" si="114"/>
        <v>0</v>
      </c>
      <c r="DJ69" s="16">
        <f t="shared" si="110"/>
        <v>0</v>
      </c>
      <c r="DK69" s="16">
        <f t="shared" si="111"/>
        <v>0</v>
      </c>
      <c r="DL69" s="34" t="s">
        <v>126</v>
      </c>
    </row>
    <row r="70" spans="1:116" ht="45" customHeight="1" x14ac:dyDescent="0.25">
      <c r="A70" s="12" t="s">
        <v>231</v>
      </c>
      <c r="B70" s="13" t="s">
        <v>232</v>
      </c>
      <c r="C70" s="14" t="s">
        <v>233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 t="s">
        <v>126</v>
      </c>
      <c r="L70" s="15" t="s">
        <v>126</v>
      </c>
      <c r="M70" s="15" t="s">
        <v>126</v>
      </c>
      <c r="N70" s="15" t="s">
        <v>126</v>
      </c>
      <c r="O70" s="15" t="s">
        <v>126</v>
      </c>
      <c r="P70" s="15" t="s">
        <v>126</v>
      </c>
      <c r="Q70" s="15" t="s">
        <v>126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 t="s">
        <v>126</v>
      </c>
      <c r="Z70" s="15" t="s">
        <v>126</v>
      </c>
      <c r="AA70" s="15" t="s">
        <v>126</v>
      </c>
      <c r="AB70" s="15" t="s">
        <v>126</v>
      </c>
      <c r="AC70" s="15" t="s">
        <v>126</v>
      </c>
      <c r="AD70" s="15" t="s">
        <v>126</v>
      </c>
      <c r="AE70" s="15" t="s">
        <v>126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f t="shared" si="151"/>
        <v>0</v>
      </c>
      <c r="CY70" s="16">
        <f t="shared" si="152"/>
        <v>0</v>
      </c>
      <c r="CZ70" s="16">
        <f>AN70+BC70+BJ70+BX70+CL70</f>
        <v>0</v>
      </c>
      <c r="DA70" s="16">
        <f t="shared" si="154"/>
        <v>0</v>
      </c>
      <c r="DB70" s="16">
        <f t="shared" si="155"/>
        <v>0</v>
      </c>
      <c r="DC70" s="16">
        <f t="shared" si="156"/>
        <v>0</v>
      </c>
      <c r="DD70" s="16">
        <f t="shared" si="157"/>
        <v>0</v>
      </c>
      <c r="DE70" s="16">
        <f t="shared" si="112"/>
        <v>0</v>
      </c>
      <c r="DF70" s="16">
        <f t="shared" si="121"/>
        <v>0</v>
      </c>
      <c r="DG70" s="16">
        <f>AO70+BC70+BQ70+CE70+CS70</f>
        <v>0</v>
      </c>
      <c r="DH70" s="16">
        <f t="shared" si="109"/>
        <v>0</v>
      </c>
      <c r="DI70" s="16">
        <f t="shared" si="114"/>
        <v>0</v>
      </c>
      <c r="DJ70" s="16">
        <f t="shared" si="110"/>
        <v>0</v>
      </c>
      <c r="DK70" s="16">
        <f t="shared" si="111"/>
        <v>0</v>
      </c>
      <c r="DL70" s="34" t="s">
        <v>327</v>
      </c>
    </row>
    <row r="71" spans="1:116" ht="53.25" customHeight="1" x14ac:dyDescent="0.25">
      <c r="A71" s="12" t="s">
        <v>234</v>
      </c>
      <c r="B71" s="13" t="s">
        <v>235</v>
      </c>
      <c r="C71" s="14" t="s">
        <v>129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 t="s">
        <v>126</v>
      </c>
      <c r="L71" s="15" t="s">
        <v>126</v>
      </c>
      <c r="M71" s="15" t="s">
        <v>126</v>
      </c>
      <c r="N71" s="15" t="s">
        <v>126</v>
      </c>
      <c r="O71" s="15" t="s">
        <v>126</v>
      </c>
      <c r="P71" s="15" t="s">
        <v>126</v>
      </c>
      <c r="Q71" s="15" t="s">
        <v>126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 t="s">
        <v>126</v>
      </c>
      <c r="Z71" s="15" t="s">
        <v>126</v>
      </c>
      <c r="AA71" s="15" t="s">
        <v>126</v>
      </c>
      <c r="AB71" s="15" t="s">
        <v>126</v>
      </c>
      <c r="AC71" s="15" t="s">
        <v>126</v>
      </c>
      <c r="AD71" s="15" t="s">
        <v>126</v>
      </c>
      <c r="AE71" s="15" t="s">
        <v>126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0</v>
      </c>
      <c r="CT71" s="16">
        <v>0</v>
      </c>
      <c r="CU71" s="16">
        <v>0</v>
      </c>
      <c r="CV71" s="16">
        <v>0</v>
      </c>
      <c r="CW71" s="16">
        <v>0</v>
      </c>
      <c r="CX71" s="16">
        <f t="shared" si="151"/>
        <v>0</v>
      </c>
      <c r="CY71" s="16">
        <f t="shared" si="152"/>
        <v>0</v>
      </c>
      <c r="CZ71" s="16">
        <f t="shared" si="153"/>
        <v>0</v>
      </c>
      <c r="DA71" s="16">
        <f t="shared" si="154"/>
        <v>0</v>
      </c>
      <c r="DB71" s="16">
        <f t="shared" si="155"/>
        <v>0</v>
      </c>
      <c r="DC71" s="16">
        <f t="shared" si="156"/>
        <v>0</v>
      </c>
      <c r="DD71" s="16">
        <f t="shared" si="157"/>
        <v>0</v>
      </c>
      <c r="DE71" s="16">
        <f t="shared" si="112"/>
        <v>0</v>
      </c>
      <c r="DF71" s="16">
        <f t="shared" si="121"/>
        <v>0</v>
      </c>
      <c r="DG71" s="16">
        <f t="shared" si="113"/>
        <v>0</v>
      </c>
      <c r="DH71" s="16">
        <f t="shared" si="109"/>
        <v>0</v>
      </c>
      <c r="DI71" s="16">
        <f t="shared" si="114"/>
        <v>0</v>
      </c>
      <c r="DJ71" s="16">
        <f t="shared" si="110"/>
        <v>0</v>
      </c>
      <c r="DK71" s="16">
        <f t="shared" si="111"/>
        <v>0</v>
      </c>
      <c r="DL71" s="32" t="s">
        <v>126</v>
      </c>
    </row>
    <row r="72" spans="1:116" ht="60.75" customHeight="1" x14ac:dyDescent="0.25">
      <c r="A72" s="12" t="s">
        <v>236</v>
      </c>
      <c r="B72" s="13" t="s">
        <v>237</v>
      </c>
      <c r="C72" s="14" t="s">
        <v>129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 t="s">
        <v>126</v>
      </c>
      <c r="L72" s="15" t="s">
        <v>126</v>
      </c>
      <c r="M72" s="15" t="s">
        <v>126</v>
      </c>
      <c r="N72" s="15" t="s">
        <v>126</v>
      </c>
      <c r="O72" s="15" t="s">
        <v>126</v>
      </c>
      <c r="P72" s="15" t="s">
        <v>126</v>
      </c>
      <c r="Q72" s="15" t="s">
        <v>126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 t="s">
        <v>126</v>
      </c>
      <c r="Z72" s="15" t="s">
        <v>126</v>
      </c>
      <c r="AA72" s="15" t="s">
        <v>126</v>
      </c>
      <c r="AB72" s="15" t="s">
        <v>126</v>
      </c>
      <c r="AC72" s="15" t="s">
        <v>126</v>
      </c>
      <c r="AD72" s="15" t="s">
        <v>126</v>
      </c>
      <c r="AE72" s="15" t="s">
        <v>126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  <c r="CX72" s="16">
        <f t="shared" si="151"/>
        <v>0</v>
      </c>
      <c r="CY72" s="16">
        <f t="shared" si="152"/>
        <v>0</v>
      </c>
      <c r="CZ72" s="16">
        <f t="shared" si="153"/>
        <v>0</v>
      </c>
      <c r="DA72" s="16">
        <f t="shared" si="154"/>
        <v>0</v>
      </c>
      <c r="DB72" s="16">
        <f t="shared" si="155"/>
        <v>0</v>
      </c>
      <c r="DC72" s="16">
        <f t="shared" si="156"/>
        <v>0</v>
      </c>
      <c r="DD72" s="16">
        <f t="shared" si="157"/>
        <v>0</v>
      </c>
      <c r="DE72" s="16">
        <f t="shared" si="112"/>
        <v>0</v>
      </c>
      <c r="DF72" s="16">
        <f t="shared" si="121"/>
        <v>0</v>
      </c>
      <c r="DG72" s="16">
        <f t="shared" si="113"/>
        <v>0</v>
      </c>
      <c r="DH72" s="16">
        <f t="shared" si="109"/>
        <v>0</v>
      </c>
      <c r="DI72" s="16">
        <f t="shared" si="114"/>
        <v>0</v>
      </c>
      <c r="DJ72" s="16">
        <f t="shared" si="110"/>
        <v>0</v>
      </c>
      <c r="DK72" s="16">
        <f t="shared" si="111"/>
        <v>0</v>
      </c>
      <c r="DL72" s="32" t="s">
        <v>126</v>
      </c>
    </row>
    <row r="73" spans="1:116" ht="57" customHeight="1" x14ac:dyDescent="0.25">
      <c r="A73" s="12" t="s">
        <v>238</v>
      </c>
      <c r="B73" s="13" t="s">
        <v>239</v>
      </c>
      <c r="C73" s="14" t="s">
        <v>129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 t="s">
        <v>126</v>
      </c>
      <c r="L73" s="15" t="s">
        <v>126</v>
      </c>
      <c r="M73" s="15" t="s">
        <v>126</v>
      </c>
      <c r="N73" s="15" t="s">
        <v>126</v>
      </c>
      <c r="O73" s="15" t="s">
        <v>126</v>
      </c>
      <c r="P73" s="15" t="s">
        <v>126</v>
      </c>
      <c r="Q73" s="15" t="s">
        <v>126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 t="s">
        <v>126</v>
      </c>
      <c r="Z73" s="15" t="s">
        <v>126</v>
      </c>
      <c r="AA73" s="15" t="s">
        <v>126</v>
      </c>
      <c r="AB73" s="15" t="s">
        <v>126</v>
      </c>
      <c r="AC73" s="15" t="s">
        <v>126</v>
      </c>
      <c r="AD73" s="15" t="s">
        <v>126</v>
      </c>
      <c r="AE73" s="15" t="s">
        <v>126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f t="shared" si="151"/>
        <v>0</v>
      </c>
      <c r="CY73" s="16">
        <f t="shared" si="152"/>
        <v>0</v>
      </c>
      <c r="CZ73" s="16">
        <f t="shared" si="153"/>
        <v>0</v>
      </c>
      <c r="DA73" s="16">
        <f t="shared" si="154"/>
        <v>0</v>
      </c>
      <c r="DB73" s="16">
        <f t="shared" si="155"/>
        <v>0</v>
      </c>
      <c r="DC73" s="16">
        <f t="shared" si="156"/>
        <v>0</v>
      </c>
      <c r="DD73" s="16">
        <f t="shared" si="157"/>
        <v>0</v>
      </c>
      <c r="DE73" s="16">
        <f t="shared" si="112"/>
        <v>0</v>
      </c>
      <c r="DF73" s="16">
        <f t="shared" si="121"/>
        <v>0</v>
      </c>
      <c r="DG73" s="16">
        <f t="shared" si="113"/>
        <v>0</v>
      </c>
      <c r="DH73" s="16">
        <f t="shared" si="109"/>
        <v>0</v>
      </c>
      <c r="DI73" s="16">
        <f t="shared" si="114"/>
        <v>0</v>
      </c>
      <c r="DJ73" s="16">
        <f t="shared" si="110"/>
        <v>0</v>
      </c>
      <c r="DK73" s="16">
        <f t="shared" si="111"/>
        <v>0</v>
      </c>
      <c r="DL73" s="32" t="s">
        <v>126</v>
      </c>
    </row>
    <row r="74" spans="1:116" ht="39" customHeight="1" x14ac:dyDescent="0.25">
      <c r="A74" s="12" t="s">
        <v>240</v>
      </c>
      <c r="B74" s="13" t="s">
        <v>241</v>
      </c>
      <c r="C74" s="14" t="s">
        <v>129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 t="s">
        <v>126</v>
      </c>
      <c r="L74" s="15" t="s">
        <v>126</v>
      </c>
      <c r="M74" s="15" t="s">
        <v>126</v>
      </c>
      <c r="N74" s="15" t="s">
        <v>126</v>
      </c>
      <c r="O74" s="15" t="s">
        <v>126</v>
      </c>
      <c r="P74" s="15" t="s">
        <v>126</v>
      </c>
      <c r="Q74" s="15" t="s">
        <v>126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 t="s">
        <v>126</v>
      </c>
      <c r="Z74" s="15" t="s">
        <v>126</v>
      </c>
      <c r="AA74" s="15" t="s">
        <v>126</v>
      </c>
      <c r="AB74" s="15" t="s">
        <v>126</v>
      </c>
      <c r="AC74" s="15" t="s">
        <v>126</v>
      </c>
      <c r="AD74" s="15" t="s">
        <v>126</v>
      </c>
      <c r="AE74" s="15" t="s">
        <v>126</v>
      </c>
      <c r="AF74" s="16">
        <v>0</v>
      </c>
      <c r="AG74" s="16">
        <f t="shared" ref="AG74:AK74" si="160">AG75+AG79</f>
        <v>0</v>
      </c>
      <c r="AH74" s="16">
        <f t="shared" si="160"/>
        <v>0</v>
      </c>
      <c r="AI74" s="16">
        <f t="shared" si="160"/>
        <v>0</v>
      </c>
      <c r="AJ74" s="16">
        <f t="shared" si="160"/>
        <v>0.6</v>
      </c>
      <c r="AK74" s="16">
        <f t="shared" si="160"/>
        <v>0</v>
      </c>
      <c r="AL74" s="16">
        <v>0</v>
      </c>
      <c r="AM74" s="16">
        <v>0</v>
      </c>
      <c r="AN74" s="16">
        <f t="shared" ref="AN74:AR74" si="161">AN75+AN79</f>
        <v>0</v>
      </c>
      <c r="AO74" s="16">
        <f t="shared" si="161"/>
        <v>0</v>
      </c>
      <c r="AP74" s="16">
        <f t="shared" si="161"/>
        <v>0</v>
      </c>
      <c r="AQ74" s="16">
        <f t="shared" si="161"/>
        <v>0.6</v>
      </c>
      <c r="AR74" s="16">
        <f t="shared" si="161"/>
        <v>0</v>
      </c>
      <c r="AS74" s="16">
        <v>0</v>
      </c>
      <c r="AT74" s="16">
        <f t="shared" ref="AT74" si="162">AT75+AT79</f>
        <v>1.4500000000000002</v>
      </c>
      <c r="AU74" s="16">
        <v>0</v>
      </c>
      <c r="AV74" s="16">
        <f>AV75+AV79</f>
        <v>1.885</v>
      </c>
      <c r="AW74" s="16">
        <v>0</v>
      </c>
      <c r="AX74" s="16">
        <f>AX75+AX79</f>
        <v>0</v>
      </c>
      <c r="AY74" s="16">
        <v>0</v>
      </c>
      <c r="AZ74" s="16">
        <v>0</v>
      </c>
      <c r="BA74" s="16">
        <f t="shared" ref="BA74" si="163">BA75+BA79</f>
        <v>1.4500000000000002</v>
      </c>
      <c r="BB74" s="16">
        <v>0</v>
      </c>
      <c r="BC74" s="16">
        <f>BC75+BC79</f>
        <v>0.56999999999999995</v>
      </c>
      <c r="BD74" s="16">
        <v>0</v>
      </c>
      <c r="BE74" s="16">
        <f>BE75</f>
        <v>1.4850000000000001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f>BL75</f>
        <v>1.8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f>BS75</f>
        <v>2.044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f t="shared" ref="BY74:CD74" si="164">BY75+BY79</f>
        <v>0</v>
      </c>
      <c r="BZ74" s="16">
        <f t="shared" si="164"/>
        <v>0</v>
      </c>
      <c r="CA74" s="16">
        <f t="shared" si="164"/>
        <v>0</v>
      </c>
      <c r="CB74" s="16">
        <f t="shared" si="164"/>
        <v>0</v>
      </c>
      <c r="CC74" s="16">
        <f t="shared" si="164"/>
        <v>3.32</v>
      </c>
      <c r="CD74" s="16">
        <f t="shared" si="164"/>
        <v>0</v>
      </c>
      <c r="CE74" s="16">
        <f>CE75+CE79</f>
        <v>0.1</v>
      </c>
      <c r="CF74" s="16">
        <f t="shared" ref="CF74:CI74" si="165">CF75+CF79</f>
        <v>0</v>
      </c>
      <c r="CG74" s="16">
        <f t="shared" si="165"/>
        <v>0</v>
      </c>
      <c r="CH74" s="16">
        <f t="shared" si="165"/>
        <v>0</v>
      </c>
      <c r="CI74" s="16">
        <f t="shared" si="165"/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f t="shared" si="151"/>
        <v>1.4500000000000002</v>
      </c>
      <c r="CY74" s="16">
        <f t="shared" si="152"/>
        <v>0</v>
      </c>
      <c r="CZ74" s="16">
        <f t="shared" si="153"/>
        <v>1.885</v>
      </c>
      <c r="DA74" s="16">
        <f t="shared" si="154"/>
        <v>0</v>
      </c>
      <c r="DB74" s="16">
        <f t="shared" si="155"/>
        <v>2.4</v>
      </c>
      <c r="DC74" s="16">
        <f t="shared" si="156"/>
        <v>0</v>
      </c>
      <c r="DD74" s="16">
        <f t="shared" si="157"/>
        <v>0</v>
      </c>
      <c r="DE74" s="16">
        <f t="shared" si="112"/>
        <v>1.4500000000000002</v>
      </c>
      <c r="DF74" s="16">
        <f t="shared" si="121"/>
        <v>0</v>
      </c>
      <c r="DG74" s="16">
        <f t="shared" si="113"/>
        <v>0.56999999999999995</v>
      </c>
      <c r="DH74" s="16">
        <f t="shared" si="109"/>
        <v>0</v>
      </c>
      <c r="DI74" s="16">
        <f t="shared" si="114"/>
        <v>4.1289999999999996</v>
      </c>
      <c r="DJ74" s="16">
        <f t="shared" si="110"/>
        <v>0</v>
      </c>
      <c r="DK74" s="16">
        <f t="shared" si="111"/>
        <v>0</v>
      </c>
      <c r="DL74" s="32" t="s">
        <v>126</v>
      </c>
    </row>
    <row r="75" spans="1:116" ht="45" customHeight="1" x14ac:dyDescent="0.25">
      <c r="A75" s="12" t="s">
        <v>242</v>
      </c>
      <c r="B75" s="13" t="s">
        <v>243</v>
      </c>
      <c r="C75" s="14" t="s">
        <v>129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 t="s">
        <v>126</v>
      </c>
      <c r="L75" s="15" t="s">
        <v>126</v>
      </c>
      <c r="M75" s="15" t="s">
        <v>126</v>
      </c>
      <c r="N75" s="15" t="s">
        <v>126</v>
      </c>
      <c r="O75" s="15" t="s">
        <v>126</v>
      </c>
      <c r="P75" s="15" t="s">
        <v>126</v>
      </c>
      <c r="Q75" s="15" t="s">
        <v>126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 t="s">
        <v>126</v>
      </c>
      <c r="Z75" s="15" t="s">
        <v>126</v>
      </c>
      <c r="AA75" s="15" t="s">
        <v>126</v>
      </c>
      <c r="AB75" s="15" t="s">
        <v>126</v>
      </c>
      <c r="AC75" s="15" t="s">
        <v>126</v>
      </c>
      <c r="AD75" s="15" t="s">
        <v>126</v>
      </c>
      <c r="AE75" s="15" t="s">
        <v>126</v>
      </c>
      <c r="AF75" s="16">
        <v>0</v>
      </c>
      <c r="AG75" s="16">
        <f t="shared" ref="AG75:AK75" si="166">AG76</f>
        <v>0</v>
      </c>
      <c r="AH75" s="16">
        <f t="shared" si="166"/>
        <v>0</v>
      </c>
      <c r="AI75" s="16">
        <f t="shared" si="166"/>
        <v>0</v>
      </c>
      <c r="AJ75" s="16">
        <f t="shared" si="166"/>
        <v>0.6</v>
      </c>
      <c r="AK75" s="16">
        <f t="shared" si="166"/>
        <v>0</v>
      </c>
      <c r="AL75" s="16">
        <v>0</v>
      </c>
      <c r="AM75" s="16">
        <v>0</v>
      </c>
      <c r="AN75" s="16">
        <f t="shared" ref="AN75:AR75" si="167">AN76</f>
        <v>0</v>
      </c>
      <c r="AO75" s="16">
        <f t="shared" si="167"/>
        <v>0</v>
      </c>
      <c r="AP75" s="16">
        <f t="shared" si="167"/>
        <v>0</v>
      </c>
      <c r="AQ75" s="16">
        <f t="shared" si="167"/>
        <v>0.6</v>
      </c>
      <c r="AR75" s="16">
        <f t="shared" si="167"/>
        <v>0</v>
      </c>
      <c r="AS75" s="16">
        <v>0</v>
      </c>
      <c r="AT75" s="16">
        <v>0</v>
      </c>
      <c r="AU75" s="16">
        <v>0</v>
      </c>
      <c r="AV75" s="16">
        <f>AV76+AV77+AV78</f>
        <v>1.885</v>
      </c>
      <c r="AW75" s="16">
        <v>0</v>
      </c>
      <c r="AX75" s="16">
        <f>AX76+AX77+AX78</f>
        <v>0</v>
      </c>
      <c r="AY75" s="16">
        <v>0</v>
      </c>
      <c r="AZ75" s="16">
        <v>0</v>
      </c>
      <c r="BA75" s="16">
        <f t="shared" ref="BA75" si="168">BA76</f>
        <v>0</v>
      </c>
      <c r="BB75" s="16">
        <v>0</v>
      </c>
      <c r="BC75" s="16">
        <f>BC77</f>
        <v>0.56999999999999995</v>
      </c>
      <c r="BD75" s="16">
        <v>0</v>
      </c>
      <c r="BE75" s="16">
        <f>BE76+BE77+BE78</f>
        <v>1.4850000000000001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f>BL76+BL77+BL78</f>
        <v>1.8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f>BS76+BS77+BS78</f>
        <v>2.044</v>
      </c>
      <c r="BT75" s="16">
        <v>0</v>
      </c>
      <c r="BU75" s="16">
        <v>0</v>
      </c>
      <c r="BV75" s="16">
        <v>0</v>
      </c>
      <c r="BW75" s="16">
        <v>0</v>
      </c>
      <c r="BX75" s="16">
        <f t="shared" ref="BX75:CD75" si="169">BX76+BX77+BX78</f>
        <v>0</v>
      </c>
      <c r="BY75" s="16">
        <f t="shared" si="169"/>
        <v>0</v>
      </c>
      <c r="BZ75" s="16">
        <f t="shared" si="169"/>
        <v>0</v>
      </c>
      <c r="CA75" s="16">
        <f t="shared" si="169"/>
        <v>0</v>
      </c>
      <c r="CB75" s="16">
        <f t="shared" si="169"/>
        <v>0</v>
      </c>
      <c r="CC75" s="16">
        <f t="shared" si="169"/>
        <v>0</v>
      </c>
      <c r="CD75" s="16">
        <f t="shared" si="169"/>
        <v>0</v>
      </c>
      <c r="CE75" s="16">
        <f>CE76+CE77+CE78</f>
        <v>0.1</v>
      </c>
      <c r="CF75" s="16">
        <f t="shared" ref="CF75:CH75" si="170">CF76+CF77+CF78</f>
        <v>0</v>
      </c>
      <c r="CG75" s="16">
        <f t="shared" si="170"/>
        <v>0</v>
      </c>
      <c r="CH75" s="16">
        <f t="shared" si="170"/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f t="shared" si="151"/>
        <v>0</v>
      </c>
      <c r="CY75" s="16">
        <f t="shared" si="152"/>
        <v>0</v>
      </c>
      <c r="CZ75" s="16">
        <f t="shared" si="153"/>
        <v>1.885</v>
      </c>
      <c r="DA75" s="16">
        <f t="shared" si="154"/>
        <v>0</v>
      </c>
      <c r="DB75" s="16">
        <f t="shared" si="155"/>
        <v>2.4</v>
      </c>
      <c r="DC75" s="16">
        <f t="shared" si="156"/>
        <v>0</v>
      </c>
      <c r="DD75" s="16">
        <f t="shared" si="157"/>
        <v>0</v>
      </c>
      <c r="DE75" s="16">
        <f t="shared" si="112"/>
        <v>0</v>
      </c>
      <c r="DF75" s="16">
        <f t="shared" si="121"/>
        <v>0</v>
      </c>
      <c r="DG75" s="16">
        <f t="shared" si="113"/>
        <v>0.56999999999999995</v>
      </c>
      <c r="DH75" s="16">
        <f t="shared" si="109"/>
        <v>0</v>
      </c>
      <c r="DI75" s="16">
        <f t="shared" si="114"/>
        <v>4.1289999999999996</v>
      </c>
      <c r="DJ75" s="16">
        <f t="shared" si="110"/>
        <v>0</v>
      </c>
      <c r="DK75" s="16">
        <f t="shared" si="111"/>
        <v>0</v>
      </c>
      <c r="DL75" s="32" t="s">
        <v>126</v>
      </c>
    </row>
    <row r="76" spans="1:116" ht="31.5" customHeight="1" x14ac:dyDescent="0.25">
      <c r="A76" s="18" t="s">
        <v>270</v>
      </c>
      <c r="B76" s="13" t="s">
        <v>263</v>
      </c>
      <c r="C76" s="15" t="s">
        <v>271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 t="s">
        <v>126</v>
      </c>
      <c r="L76" s="15" t="s">
        <v>126</v>
      </c>
      <c r="M76" s="15" t="s">
        <v>126</v>
      </c>
      <c r="N76" s="15" t="s">
        <v>126</v>
      </c>
      <c r="O76" s="15" t="s">
        <v>126</v>
      </c>
      <c r="P76" s="15" t="s">
        <v>126</v>
      </c>
      <c r="Q76" s="15" t="s">
        <v>126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 t="s">
        <v>126</v>
      </c>
      <c r="Z76" s="15" t="s">
        <v>126</v>
      </c>
      <c r="AA76" s="15" t="s">
        <v>126</v>
      </c>
      <c r="AB76" s="15" t="s">
        <v>126</v>
      </c>
      <c r="AC76" s="15" t="s">
        <v>126</v>
      </c>
      <c r="AD76" s="15" t="s">
        <v>126</v>
      </c>
      <c r="AE76" s="15" t="s">
        <v>126</v>
      </c>
      <c r="AF76" s="16">
        <v>0</v>
      </c>
      <c r="AG76" s="16">
        <v>0</v>
      </c>
      <c r="AH76" s="16">
        <v>0</v>
      </c>
      <c r="AI76" s="16">
        <v>0</v>
      </c>
      <c r="AJ76" s="16">
        <v>0.6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0.6</v>
      </c>
      <c r="AR76" s="16">
        <v>0</v>
      </c>
      <c r="AS76" s="16">
        <v>0</v>
      </c>
      <c r="AT76" s="16">
        <v>0</v>
      </c>
      <c r="AU76" s="16">
        <v>0</v>
      </c>
      <c r="AV76" s="16">
        <v>0.14299999999999999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0.14299999999999999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f t="shared" si="151"/>
        <v>0</v>
      </c>
      <c r="CY76" s="16">
        <f t="shared" si="152"/>
        <v>0</v>
      </c>
      <c r="CZ76" s="16">
        <f t="shared" ref="CZ76:CZ78" si="171">AN76+BC76+BJ76+BX76+CL76</f>
        <v>0</v>
      </c>
      <c r="DA76" s="16">
        <f t="shared" si="154"/>
        <v>0</v>
      </c>
      <c r="DB76" s="16">
        <f t="shared" si="155"/>
        <v>0.6</v>
      </c>
      <c r="DC76" s="16">
        <f t="shared" si="156"/>
        <v>0</v>
      </c>
      <c r="DD76" s="16">
        <f t="shared" si="157"/>
        <v>0</v>
      </c>
      <c r="DE76" s="16">
        <f t="shared" si="112"/>
        <v>0</v>
      </c>
      <c r="DF76" s="16">
        <f t="shared" si="121"/>
        <v>0</v>
      </c>
      <c r="DG76" s="16">
        <f t="shared" ref="DG76:DG78" si="172">AO76+BC76+BQ76+CE76+CS76</f>
        <v>0</v>
      </c>
      <c r="DH76" s="16">
        <f t="shared" si="109"/>
        <v>0</v>
      </c>
      <c r="DI76" s="16">
        <f t="shared" si="114"/>
        <v>0.74299999999999999</v>
      </c>
      <c r="DJ76" s="16">
        <f t="shared" si="110"/>
        <v>0</v>
      </c>
      <c r="DK76" s="16">
        <f t="shared" si="111"/>
        <v>0</v>
      </c>
      <c r="DL76" s="32" t="s">
        <v>126</v>
      </c>
    </row>
    <row r="77" spans="1:116" ht="38.25" customHeight="1" x14ac:dyDescent="0.25">
      <c r="A77" s="18" t="s">
        <v>300</v>
      </c>
      <c r="B77" s="13" t="s">
        <v>283</v>
      </c>
      <c r="C77" s="15" t="s">
        <v>284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 t="s">
        <v>126</v>
      </c>
      <c r="L77" s="15" t="s">
        <v>126</v>
      </c>
      <c r="M77" s="15" t="s">
        <v>126</v>
      </c>
      <c r="N77" s="15" t="s">
        <v>126</v>
      </c>
      <c r="O77" s="15" t="s">
        <v>126</v>
      </c>
      <c r="P77" s="15" t="s">
        <v>126</v>
      </c>
      <c r="Q77" s="15" t="s">
        <v>126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 t="s">
        <v>126</v>
      </c>
      <c r="Z77" s="15" t="s">
        <v>126</v>
      </c>
      <c r="AA77" s="15" t="s">
        <v>126</v>
      </c>
      <c r="AB77" s="15" t="s">
        <v>126</v>
      </c>
      <c r="AC77" s="15" t="s">
        <v>126</v>
      </c>
      <c r="AD77" s="15" t="s">
        <v>126</v>
      </c>
      <c r="AE77" s="15" t="s">
        <v>126</v>
      </c>
      <c r="AF77" s="16">
        <v>0</v>
      </c>
      <c r="AG77" s="16">
        <v>0</v>
      </c>
      <c r="AH77" s="16">
        <v>0</v>
      </c>
      <c r="AI77" s="16">
        <v>0</v>
      </c>
      <c r="AJ77" s="16">
        <v>0.6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0.6</v>
      </c>
      <c r="AR77" s="16">
        <v>0</v>
      </c>
      <c r="AS77" s="16">
        <v>0</v>
      </c>
      <c r="AT77" s="16">
        <v>0</v>
      </c>
      <c r="AU77" s="16">
        <v>0</v>
      </c>
      <c r="AV77" s="16">
        <v>0.45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0.56999999999999995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f t="shared" ref="CX77:CX78" si="173">AF77+AT77+BH77+BV77+CJ77</f>
        <v>0</v>
      </c>
      <c r="CY77" s="16">
        <f t="shared" ref="CY77:CY78" si="174">AG77+AU77+BI77+BW77+CK77</f>
        <v>0</v>
      </c>
      <c r="CZ77" s="16">
        <f t="shared" si="171"/>
        <v>0.56999999999999995</v>
      </c>
      <c r="DA77" s="16">
        <f t="shared" ref="DA77:DA78" si="175">AI77+AW77+BK77+BY77+CM77</f>
        <v>0</v>
      </c>
      <c r="DB77" s="16">
        <f t="shared" ref="DB77:DB78" si="176">AJ77+AX77+BL77+BZ77+CN77</f>
        <v>0.6</v>
      </c>
      <c r="DC77" s="16">
        <f t="shared" ref="DC77:DC78" si="177">AK77+AY77+BM77+CA77+CO77</f>
        <v>0</v>
      </c>
      <c r="DD77" s="16">
        <f t="shared" ref="DD77:DD78" si="178">AL77+AZ77+BN77+CB77+CP77</f>
        <v>0</v>
      </c>
      <c r="DE77" s="16">
        <f t="shared" si="112"/>
        <v>0</v>
      </c>
      <c r="DF77" s="16">
        <f t="shared" si="121"/>
        <v>0</v>
      </c>
      <c r="DG77" s="16">
        <f t="shared" si="172"/>
        <v>0.56999999999999995</v>
      </c>
      <c r="DH77" s="16">
        <f t="shared" si="109"/>
        <v>0</v>
      </c>
      <c r="DI77" s="16">
        <f t="shared" si="114"/>
        <v>0.6</v>
      </c>
      <c r="DJ77" s="16">
        <f t="shared" si="110"/>
        <v>0</v>
      </c>
      <c r="DK77" s="16">
        <f t="shared" si="111"/>
        <v>0</v>
      </c>
      <c r="DL77" s="32" t="s">
        <v>126</v>
      </c>
    </row>
    <row r="78" spans="1:116" ht="48.75" customHeight="1" x14ac:dyDescent="0.25">
      <c r="A78" s="18" t="s">
        <v>301</v>
      </c>
      <c r="B78" s="13" t="s">
        <v>285</v>
      </c>
      <c r="C78" s="15" t="s">
        <v>286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 t="s">
        <v>126</v>
      </c>
      <c r="L78" s="15" t="s">
        <v>126</v>
      </c>
      <c r="M78" s="15" t="s">
        <v>126</v>
      </c>
      <c r="N78" s="15" t="s">
        <v>126</v>
      </c>
      <c r="O78" s="15" t="s">
        <v>126</v>
      </c>
      <c r="P78" s="15" t="s">
        <v>126</v>
      </c>
      <c r="Q78" s="15" t="s">
        <v>126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 t="s">
        <v>126</v>
      </c>
      <c r="Z78" s="15" t="s">
        <v>126</v>
      </c>
      <c r="AA78" s="15" t="s">
        <v>126</v>
      </c>
      <c r="AB78" s="15" t="s">
        <v>126</v>
      </c>
      <c r="AC78" s="15" t="s">
        <v>126</v>
      </c>
      <c r="AD78" s="15" t="s">
        <v>126</v>
      </c>
      <c r="AE78" s="15" t="s">
        <v>126</v>
      </c>
      <c r="AF78" s="16">
        <v>0</v>
      </c>
      <c r="AG78" s="16">
        <v>0</v>
      </c>
      <c r="AH78" s="16">
        <v>0</v>
      </c>
      <c r="AI78" s="16">
        <v>0</v>
      </c>
      <c r="AJ78" s="16">
        <v>0.6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0.6</v>
      </c>
      <c r="AR78" s="16">
        <v>0</v>
      </c>
      <c r="AS78" s="16">
        <v>0</v>
      </c>
      <c r="AT78" s="16">
        <v>0</v>
      </c>
      <c r="AU78" s="16">
        <v>0</v>
      </c>
      <c r="AV78" s="16">
        <v>1.292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1.3420000000000001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1.8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2.044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0.1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  <c r="CX78" s="16">
        <f t="shared" si="173"/>
        <v>0</v>
      </c>
      <c r="CY78" s="16">
        <f t="shared" si="174"/>
        <v>0</v>
      </c>
      <c r="CZ78" s="16">
        <f t="shared" si="171"/>
        <v>0</v>
      </c>
      <c r="DA78" s="16">
        <f t="shared" si="175"/>
        <v>0</v>
      </c>
      <c r="DB78" s="16">
        <f t="shared" si="176"/>
        <v>2.4</v>
      </c>
      <c r="DC78" s="16">
        <f t="shared" si="177"/>
        <v>0</v>
      </c>
      <c r="DD78" s="16">
        <f t="shared" si="178"/>
        <v>0</v>
      </c>
      <c r="DE78" s="16">
        <f t="shared" si="112"/>
        <v>0</v>
      </c>
      <c r="DF78" s="16">
        <f t="shared" si="121"/>
        <v>0</v>
      </c>
      <c r="DG78" s="16">
        <f t="shared" si="172"/>
        <v>0.1</v>
      </c>
      <c r="DH78" s="16">
        <f t="shared" si="109"/>
        <v>0</v>
      </c>
      <c r="DI78" s="16">
        <f t="shared" si="114"/>
        <v>3.9860000000000002</v>
      </c>
      <c r="DJ78" s="16">
        <f t="shared" si="110"/>
        <v>0</v>
      </c>
      <c r="DK78" s="16">
        <f t="shared" si="111"/>
        <v>0</v>
      </c>
      <c r="DL78" s="34" t="s">
        <v>311</v>
      </c>
    </row>
    <row r="79" spans="1:116" ht="38.25" customHeight="1" x14ac:dyDescent="0.25">
      <c r="A79" s="12" t="s">
        <v>244</v>
      </c>
      <c r="B79" s="13" t="s">
        <v>245</v>
      </c>
      <c r="C79" s="14" t="s">
        <v>129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 t="s">
        <v>126</v>
      </c>
      <c r="L79" s="15" t="s">
        <v>126</v>
      </c>
      <c r="M79" s="15" t="s">
        <v>126</v>
      </c>
      <c r="N79" s="15" t="s">
        <v>126</v>
      </c>
      <c r="O79" s="15" t="s">
        <v>126</v>
      </c>
      <c r="P79" s="15" t="s">
        <v>126</v>
      </c>
      <c r="Q79" s="15" t="s">
        <v>126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 t="s">
        <v>126</v>
      </c>
      <c r="Z79" s="15" t="s">
        <v>126</v>
      </c>
      <c r="AA79" s="15" t="s">
        <v>126</v>
      </c>
      <c r="AB79" s="15" t="s">
        <v>126</v>
      </c>
      <c r="AC79" s="15" t="s">
        <v>126</v>
      </c>
      <c r="AD79" s="15" t="s">
        <v>126</v>
      </c>
      <c r="AE79" s="15" t="s">
        <v>126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f>AT80+AT81+AT82</f>
        <v>1.4500000000000002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f>BA80+BA81+BA82</f>
        <v>1.4500000000000002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f>BV80+BV81+BV82+BV83</f>
        <v>0</v>
      </c>
      <c r="BW79" s="16">
        <f t="shared" ref="BW79:CW79" si="179">BW80+BW81+BW82+BW83</f>
        <v>0</v>
      </c>
      <c r="BX79" s="16">
        <f t="shared" si="179"/>
        <v>0</v>
      </c>
      <c r="BY79" s="16">
        <f t="shared" si="179"/>
        <v>0</v>
      </c>
      <c r="BZ79" s="16">
        <f t="shared" si="179"/>
        <v>0</v>
      </c>
      <c r="CA79" s="16">
        <f t="shared" si="179"/>
        <v>0</v>
      </c>
      <c r="CB79" s="16">
        <f t="shared" si="179"/>
        <v>0</v>
      </c>
      <c r="CC79" s="16">
        <f t="shared" si="179"/>
        <v>3.32</v>
      </c>
      <c r="CD79" s="16">
        <f t="shared" si="179"/>
        <v>0</v>
      </c>
      <c r="CE79" s="16">
        <f t="shared" si="179"/>
        <v>0</v>
      </c>
      <c r="CF79" s="16">
        <f t="shared" si="179"/>
        <v>0</v>
      </c>
      <c r="CG79" s="16">
        <f t="shared" si="179"/>
        <v>0</v>
      </c>
      <c r="CH79" s="16">
        <f t="shared" si="179"/>
        <v>0</v>
      </c>
      <c r="CI79" s="16">
        <f t="shared" si="179"/>
        <v>0</v>
      </c>
      <c r="CJ79" s="16">
        <f t="shared" si="179"/>
        <v>0</v>
      </c>
      <c r="CK79" s="16">
        <f t="shared" si="179"/>
        <v>0</v>
      </c>
      <c r="CL79" s="16">
        <f t="shared" si="179"/>
        <v>0</v>
      </c>
      <c r="CM79" s="16">
        <f t="shared" si="179"/>
        <v>0</v>
      </c>
      <c r="CN79" s="16">
        <f t="shared" si="179"/>
        <v>0</v>
      </c>
      <c r="CO79" s="16">
        <f t="shared" si="179"/>
        <v>0</v>
      </c>
      <c r="CP79" s="16">
        <f t="shared" si="179"/>
        <v>0</v>
      </c>
      <c r="CQ79" s="16">
        <f t="shared" si="179"/>
        <v>0</v>
      </c>
      <c r="CR79" s="16">
        <f t="shared" si="179"/>
        <v>0</v>
      </c>
      <c r="CS79" s="16">
        <f t="shared" si="179"/>
        <v>0</v>
      </c>
      <c r="CT79" s="16">
        <f t="shared" si="179"/>
        <v>0</v>
      </c>
      <c r="CU79" s="16">
        <f t="shared" si="179"/>
        <v>0</v>
      </c>
      <c r="CV79" s="16">
        <f t="shared" si="179"/>
        <v>0</v>
      </c>
      <c r="CW79" s="16">
        <f t="shared" si="179"/>
        <v>0</v>
      </c>
      <c r="CX79" s="16">
        <f t="shared" ref="CX79:CX89" si="180">AF79+AT79+BH79+BV79+CJ79</f>
        <v>1.4500000000000002</v>
      </c>
      <c r="CY79" s="16">
        <f t="shared" ref="CY79:CY89" si="181">AG79+AU79+BI79+BW79+CK79</f>
        <v>0</v>
      </c>
      <c r="CZ79" s="16">
        <f t="shared" ref="CZ79:CZ85" si="182">AH79+AV79+BJ79+BX79+CL79</f>
        <v>0</v>
      </c>
      <c r="DA79" s="16">
        <f t="shared" ref="DA79:DA89" si="183">AI79+AW79+BK79+BY79+CM79</f>
        <v>0</v>
      </c>
      <c r="DB79" s="16">
        <f t="shared" ref="DB79:DB89" si="184">AJ79+AX79+BL79+BZ79+CN79</f>
        <v>0</v>
      </c>
      <c r="DC79" s="16">
        <f t="shared" ref="DC79:DC89" si="185">AK79+AY79+BM79+CA79+CO79</f>
        <v>0</v>
      </c>
      <c r="DD79" s="16">
        <f t="shared" ref="DD79:DD89" si="186">AL79+AZ79+BN79+CB79+CP79</f>
        <v>0</v>
      </c>
      <c r="DE79" s="16">
        <f t="shared" si="112"/>
        <v>1.4500000000000002</v>
      </c>
      <c r="DF79" s="16">
        <f t="shared" si="121"/>
        <v>0</v>
      </c>
      <c r="DG79" s="16">
        <f t="shared" si="113"/>
        <v>0</v>
      </c>
      <c r="DH79" s="16">
        <f t="shared" si="109"/>
        <v>0</v>
      </c>
      <c r="DI79" s="16">
        <f t="shared" si="114"/>
        <v>0</v>
      </c>
      <c r="DJ79" s="16">
        <f t="shared" si="110"/>
        <v>0</v>
      </c>
      <c r="DK79" s="16">
        <f t="shared" si="111"/>
        <v>0</v>
      </c>
      <c r="DL79" s="32" t="s">
        <v>126</v>
      </c>
    </row>
    <row r="80" spans="1:116" ht="45" customHeight="1" x14ac:dyDescent="0.25">
      <c r="A80" s="18" t="s">
        <v>246</v>
      </c>
      <c r="B80" s="13" t="s">
        <v>277</v>
      </c>
      <c r="C80" s="15" t="s">
        <v>278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 t="s">
        <v>126</v>
      </c>
      <c r="L80" s="15" t="s">
        <v>126</v>
      </c>
      <c r="M80" s="15" t="s">
        <v>126</v>
      </c>
      <c r="N80" s="15" t="s">
        <v>126</v>
      </c>
      <c r="O80" s="15" t="s">
        <v>126</v>
      </c>
      <c r="P80" s="15" t="s">
        <v>126</v>
      </c>
      <c r="Q80" s="15" t="s">
        <v>126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 t="s">
        <v>126</v>
      </c>
      <c r="Z80" s="15" t="s">
        <v>126</v>
      </c>
      <c r="AA80" s="15" t="s">
        <v>126</v>
      </c>
      <c r="AB80" s="15" t="s">
        <v>126</v>
      </c>
      <c r="AC80" s="15" t="s">
        <v>126</v>
      </c>
      <c r="AD80" s="15" t="s">
        <v>126</v>
      </c>
      <c r="AE80" s="15" t="s">
        <v>126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0.25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0.25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f t="shared" si="180"/>
        <v>0.25</v>
      </c>
      <c r="CY80" s="16">
        <f t="shared" si="181"/>
        <v>0</v>
      </c>
      <c r="CZ80" s="16">
        <f t="shared" ref="CZ80:CZ82" si="187">AN80+BC80+BJ80+BX80+CL80</f>
        <v>0</v>
      </c>
      <c r="DA80" s="16">
        <f t="shared" si="183"/>
        <v>0</v>
      </c>
      <c r="DB80" s="16">
        <f t="shared" si="184"/>
        <v>0</v>
      </c>
      <c r="DC80" s="16">
        <f t="shared" si="185"/>
        <v>0</v>
      </c>
      <c r="DD80" s="16">
        <f t="shared" si="186"/>
        <v>0</v>
      </c>
      <c r="DE80" s="16">
        <f t="shared" si="112"/>
        <v>0.25</v>
      </c>
      <c r="DF80" s="16">
        <f t="shared" si="121"/>
        <v>0</v>
      </c>
      <c r="DG80" s="16">
        <f t="shared" ref="DG80:DG82" si="188">AO80+BC80+BQ80+CE80+CS80</f>
        <v>0</v>
      </c>
      <c r="DH80" s="16">
        <f t="shared" si="109"/>
        <v>0</v>
      </c>
      <c r="DI80" s="16">
        <f t="shared" si="114"/>
        <v>0</v>
      </c>
      <c r="DJ80" s="16">
        <f t="shared" si="110"/>
        <v>0</v>
      </c>
      <c r="DK80" s="16">
        <f t="shared" si="111"/>
        <v>0</v>
      </c>
      <c r="DL80" s="32" t="s">
        <v>126</v>
      </c>
    </row>
    <row r="81" spans="1:116" ht="42.75" customHeight="1" x14ac:dyDescent="0.25">
      <c r="A81" s="18" t="s">
        <v>247</v>
      </c>
      <c r="B81" s="13" t="s">
        <v>279</v>
      </c>
      <c r="C81" s="15" t="s">
        <v>280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 t="s">
        <v>126</v>
      </c>
      <c r="L81" s="15" t="s">
        <v>126</v>
      </c>
      <c r="M81" s="15" t="s">
        <v>126</v>
      </c>
      <c r="N81" s="15" t="s">
        <v>126</v>
      </c>
      <c r="O81" s="15" t="s">
        <v>126</v>
      </c>
      <c r="P81" s="15" t="s">
        <v>126</v>
      </c>
      <c r="Q81" s="15" t="s">
        <v>126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 t="s">
        <v>126</v>
      </c>
      <c r="Z81" s="15" t="s">
        <v>126</v>
      </c>
      <c r="AA81" s="15" t="s">
        <v>126</v>
      </c>
      <c r="AB81" s="15" t="s">
        <v>126</v>
      </c>
      <c r="AC81" s="15" t="s">
        <v>126</v>
      </c>
      <c r="AD81" s="15" t="s">
        <v>126</v>
      </c>
      <c r="AE81" s="15" t="s">
        <v>126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0.4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0.4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0.4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f t="shared" si="180"/>
        <v>0.4</v>
      </c>
      <c r="CY81" s="16">
        <f t="shared" si="181"/>
        <v>0</v>
      </c>
      <c r="CZ81" s="16">
        <f t="shared" si="187"/>
        <v>0</v>
      </c>
      <c r="DA81" s="16">
        <f t="shared" si="183"/>
        <v>0</v>
      </c>
      <c r="DB81" s="16">
        <f t="shared" si="184"/>
        <v>0</v>
      </c>
      <c r="DC81" s="16">
        <f t="shared" si="185"/>
        <v>0</v>
      </c>
      <c r="DD81" s="16">
        <f t="shared" si="186"/>
        <v>0</v>
      </c>
      <c r="DE81" s="16">
        <f t="shared" si="112"/>
        <v>0.4</v>
      </c>
      <c r="DF81" s="16">
        <f t="shared" si="121"/>
        <v>0</v>
      </c>
      <c r="DG81" s="16">
        <f t="shared" si="188"/>
        <v>0</v>
      </c>
      <c r="DH81" s="16">
        <f t="shared" si="109"/>
        <v>0</v>
      </c>
      <c r="DI81" s="16">
        <f t="shared" si="114"/>
        <v>0</v>
      </c>
      <c r="DJ81" s="16">
        <f t="shared" si="110"/>
        <v>0</v>
      </c>
      <c r="DK81" s="16">
        <f t="shared" si="111"/>
        <v>0</v>
      </c>
      <c r="DL81" s="34" t="s">
        <v>311</v>
      </c>
    </row>
    <row r="82" spans="1:116" ht="27.75" customHeight="1" x14ac:dyDescent="0.25">
      <c r="A82" s="18" t="s">
        <v>302</v>
      </c>
      <c r="B82" s="13" t="s">
        <v>281</v>
      </c>
      <c r="C82" s="15" t="s">
        <v>282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 t="s">
        <v>126</v>
      </c>
      <c r="L82" s="15" t="s">
        <v>126</v>
      </c>
      <c r="M82" s="15" t="s">
        <v>126</v>
      </c>
      <c r="N82" s="15" t="s">
        <v>126</v>
      </c>
      <c r="O82" s="15" t="s">
        <v>126</v>
      </c>
      <c r="P82" s="15" t="s">
        <v>126</v>
      </c>
      <c r="Q82" s="15" t="s">
        <v>126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 t="s">
        <v>126</v>
      </c>
      <c r="Z82" s="15" t="s">
        <v>126</v>
      </c>
      <c r="AA82" s="15" t="s">
        <v>126</v>
      </c>
      <c r="AB82" s="15" t="s">
        <v>126</v>
      </c>
      <c r="AC82" s="15" t="s">
        <v>126</v>
      </c>
      <c r="AD82" s="15" t="s">
        <v>126</v>
      </c>
      <c r="AE82" s="15" t="s">
        <v>126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0.8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0.8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f t="shared" si="180"/>
        <v>0.8</v>
      </c>
      <c r="CY82" s="16">
        <f t="shared" si="181"/>
        <v>0</v>
      </c>
      <c r="CZ82" s="16">
        <f t="shared" si="187"/>
        <v>0</v>
      </c>
      <c r="DA82" s="16">
        <f t="shared" si="183"/>
        <v>0</v>
      </c>
      <c r="DB82" s="16">
        <f t="shared" si="184"/>
        <v>0</v>
      </c>
      <c r="DC82" s="16">
        <f t="shared" si="185"/>
        <v>0</v>
      </c>
      <c r="DD82" s="16">
        <f t="shared" si="186"/>
        <v>0</v>
      </c>
      <c r="DE82" s="16">
        <f t="shared" si="112"/>
        <v>0.8</v>
      </c>
      <c r="DF82" s="16">
        <f t="shared" si="121"/>
        <v>0</v>
      </c>
      <c r="DG82" s="16">
        <f t="shared" si="188"/>
        <v>0</v>
      </c>
      <c r="DH82" s="16">
        <f t="shared" si="109"/>
        <v>0</v>
      </c>
      <c r="DI82" s="16">
        <f t="shared" si="114"/>
        <v>0</v>
      </c>
      <c r="DJ82" s="16">
        <f t="shared" si="110"/>
        <v>0</v>
      </c>
      <c r="DK82" s="16">
        <f t="shared" si="111"/>
        <v>0</v>
      </c>
      <c r="DL82" s="32" t="s">
        <v>126</v>
      </c>
    </row>
    <row r="83" spans="1:116" s="27" customFormat="1" ht="27.75" customHeight="1" x14ac:dyDescent="0.25">
      <c r="A83" s="24" t="s">
        <v>319</v>
      </c>
      <c r="B83" s="33" t="s">
        <v>320</v>
      </c>
      <c r="C83" s="25" t="s">
        <v>321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 t="s">
        <v>126</v>
      </c>
      <c r="L83" s="25" t="s">
        <v>126</v>
      </c>
      <c r="M83" s="25" t="s">
        <v>126</v>
      </c>
      <c r="N83" s="25" t="s">
        <v>126</v>
      </c>
      <c r="O83" s="25" t="s">
        <v>126</v>
      </c>
      <c r="P83" s="25" t="s">
        <v>126</v>
      </c>
      <c r="Q83" s="25" t="s">
        <v>126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 t="s">
        <v>126</v>
      </c>
      <c r="Z83" s="25" t="s">
        <v>126</v>
      </c>
      <c r="AA83" s="25" t="s">
        <v>126</v>
      </c>
      <c r="AB83" s="25" t="s">
        <v>126</v>
      </c>
      <c r="AC83" s="25" t="s">
        <v>126</v>
      </c>
      <c r="AD83" s="25" t="s">
        <v>126</v>
      </c>
      <c r="AE83" s="25" t="s">
        <v>126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0</v>
      </c>
      <c r="BU83" s="25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2.92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</v>
      </c>
      <c r="CP83" s="26">
        <v>0</v>
      </c>
      <c r="CQ83" s="26">
        <v>0</v>
      </c>
      <c r="CR83" s="26">
        <v>0</v>
      </c>
      <c r="CS83" s="26">
        <v>0</v>
      </c>
      <c r="CT83" s="26">
        <v>0</v>
      </c>
      <c r="CU83" s="26">
        <v>0</v>
      </c>
      <c r="CV83" s="26">
        <v>0</v>
      </c>
      <c r="CW83" s="26">
        <v>0</v>
      </c>
      <c r="CX83" s="26">
        <f t="shared" ref="CX83" si="189">AF83+AT83+BH83+BV83+CJ83</f>
        <v>0</v>
      </c>
      <c r="CY83" s="26">
        <f t="shared" ref="CY83" si="190">AG83+AU83+BI83+BW83+CK83</f>
        <v>0</v>
      </c>
      <c r="CZ83" s="26">
        <f t="shared" ref="CZ83" si="191">AN83+BC83+BJ83+BX83+CL83</f>
        <v>0</v>
      </c>
      <c r="DA83" s="26">
        <f t="shared" ref="DA83" si="192">AI83+AW83+BK83+BY83+CM83</f>
        <v>0</v>
      </c>
      <c r="DB83" s="26">
        <f t="shared" ref="DB83" si="193">AJ83+AX83+BL83+BZ83+CN83</f>
        <v>0</v>
      </c>
      <c r="DC83" s="26">
        <f t="shared" ref="DC83" si="194">AK83+AY83+BM83+CA83+CO83</f>
        <v>0</v>
      </c>
      <c r="DD83" s="26">
        <f t="shared" ref="DD83" si="195">AL83+AZ83+BN83+CB83+CP83</f>
        <v>0</v>
      </c>
      <c r="DE83" s="26">
        <f t="shared" ref="DE83" si="196">AM83+BA83+BO83+BV83+CJ83</f>
        <v>0</v>
      </c>
      <c r="DF83" s="26">
        <f t="shared" ref="DF83" si="197">AN83+AU83+BP83+BW83+CK83</f>
        <v>0</v>
      </c>
      <c r="DG83" s="26">
        <f t="shared" ref="DG83" si="198">AO83+BC83+BQ83+CE83+CS83</f>
        <v>0</v>
      </c>
      <c r="DH83" s="26">
        <f t="shared" ref="DH83" si="199">AP83+AW83+BR83+BY83+CM83</f>
        <v>0</v>
      </c>
      <c r="DI83" s="26">
        <f t="shared" ref="DI83" si="200">AQ83+BE83+BS83+BZ83+CN83</f>
        <v>0</v>
      </c>
      <c r="DJ83" s="26">
        <f t="shared" ref="DJ83" si="201">AR83+AY83+BT83+CA83+CO83</f>
        <v>0</v>
      </c>
      <c r="DK83" s="26">
        <f t="shared" ref="DK83" si="202">AS83+AZ83+BU83+CB83+CP83</f>
        <v>0</v>
      </c>
      <c r="DL83" s="34" t="s">
        <v>311</v>
      </c>
    </row>
    <row r="84" spans="1:116" ht="39.75" customHeight="1" x14ac:dyDescent="0.25">
      <c r="A84" s="12" t="s">
        <v>248</v>
      </c>
      <c r="B84" s="13" t="s">
        <v>249</v>
      </c>
      <c r="C84" s="14" t="s">
        <v>129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 t="s">
        <v>126</v>
      </c>
      <c r="L84" s="15" t="s">
        <v>126</v>
      </c>
      <c r="M84" s="15" t="s">
        <v>126</v>
      </c>
      <c r="N84" s="15" t="s">
        <v>126</v>
      </c>
      <c r="O84" s="15" t="s">
        <v>126</v>
      </c>
      <c r="P84" s="15" t="s">
        <v>126</v>
      </c>
      <c r="Q84" s="15" t="s">
        <v>126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 t="s">
        <v>126</v>
      </c>
      <c r="Z84" s="15" t="s">
        <v>126</v>
      </c>
      <c r="AA84" s="15" t="s">
        <v>126</v>
      </c>
      <c r="AB84" s="15" t="s">
        <v>126</v>
      </c>
      <c r="AC84" s="15" t="s">
        <v>126</v>
      </c>
      <c r="AD84" s="15" t="s">
        <v>126</v>
      </c>
      <c r="AE84" s="15" t="s">
        <v>126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f t="shared" si="180"/>
        <v>0</v>
      </c>
      <c r="CY84" s="16">
        <f t="shared" si="181"/>
        <v>0</v>
      </c>
      <c r="CZ84" s="16">
        <f t="shared" si="182"/>
        <v>0</v>
      </c>
      <c r="DA84" s="16">
        <f t="shared" si="183"/>
        <v>0</v>
      </c>
      <c r="DB84" s="16">
        <f t="shared" si="184"/>
        <v>0</v>
      </c>
      <c r="DC84" s="16">
        <f t="shared" si="185"/>
        <v>0</v>
      </c>
      <c r="DD84" s="16">
        <f t="shared" si="186"/>
        <v>0</v>
      </c>
      <c r="DE84" s="16">
        <f t="shared" si="112"/>
        <v>0</v>
      </c>
      <c r="DF84" s="16">
        <f t="shared" si="121"/>
        <v>0</v>
      </c>
      <c r="DG84" s="16">
        <f t="shared" si="113"/>
        <v>0</v>
      </c>
      <c r="DH84" s="16">
        <f t="shared" si="109"/>
        <v>0</v>
      </c>
      <c r="DI84" s="16">
        <f t="shared" si="114"/>
        <v>0</v>
      </c>
      <c r="DJ84" s="16">
        <f t="shared" si="110"/>
        <v>0</v>
      </c>
      <c r="DK84" s="16">
        <f t="shared" si="111"/>
        <v>0</v>
      </c>
      <c r="DL84" s="32" t="s">
        <v>126</v>
      </c>
    </row>
    <row r="85" spans="1:116" ht="36.75" customHeight="1" x14ac:dyDescent="0.25">
      <c r="A85" s="12" t="s">
        <v>250</v>
      </c>
      <c r="B85" s="13" t="s">
        <v>251</v>
      </c>
      <c r="C85" s="14" t="s">
        <v>129</v>
      </c>
      <c r="D85" s="15">
        <f>SUM(D86:D94)</f>
        <v>0</v>
      </c>
      <c r="E85" s="15">
        <f t="shared" ref="E85:J85" si="203">SUM(E86:E94)</f>
        <v>0</v>
      </c>
      <c r="F85" s="15">
        <f t="shared" si="203"/>
        <v>0</v>
      </c>
      <c r="G85" s="15">
        <f t="shared" si="203"/>
        <v>0</v>
      </c>
      <c r="H85" s="15">
        <f t="shared" si="203"/>
        <v>0</v>
      </c>
      <c r="I85" s="15">
        <f t="shared" si="203"/>
        <v>0</v>
      </c>
      <c r="J85" s="15">
        <f t="shared" si="203"/>
        <v>0</v>
      </c>
      <c r="K85" s="15" t="s">
        <v>126</v>
      </c>
      <c r="L85" s="15" t="s">
        <v>126</v>
      </c>
      <c r="M85" s="15" t="s">
        <v>126</v>
      </c>
      <c r="N85" s="15" t="s">
        <v>126</v>
      </c>
      <c r="O85" s="15" t="s">
        <v>126</v>
      </c>
      <c r="P85" s="15" t="s">
        <v>126</v>
      </c>
      <c r="Q85" s="15" t="s">
        <v>126</v>
      </c>
      <c r="R85" s="15">
        <f t="shared" ref="R85:X85" si="204">SUM(R86:R94)</f>
        <v>0</v>
      </c>
      <c r="S85" s="15">
        <f t="shared" si="204"/>
        <v>0</v>
      </c>
      <c r="T85" s="15">
        <f t="shared" si="204"/>
        <v>0</v>
      </c>
      <c r="U85" s="15">
        <f t="shared" si="204"/>
        <v>0</v>
      </c>
      <c r="V85" s="15">
        <f t="shared" si="204"/>
        <v>0</v>
      </c>
      <c r="W85" s="15">
        <f t="shared" si="204"/>
        <v>0</v>
      </c>
      <c r="X85" s="15">
        <f t="shared" si="204"/>
        <v>0</v>
      </c>
      <c r="Y85" s="15" t="s">
        <v>126</v>
      </c>
      <c r="Z85" s="15" t="s">
        <v>126</v>
      </c>
      <c r="AA85" s="15" t="s">
        <v>126</v>
      </c>
      <c r="AB85" s="15" t="s">
        <v>126</v>
      </c>
      <c r="AC85" s="15" t="s">
        <v>126</v>
      </c>
      <c r="AD85" s="15" t="s">
        <v>126</v>
      </c>
      <c r="AE85" s="15" t="s">
        <v>126</v>
      </c>
      <c r="AF85" s="15">
        <f>SUM(AF86:AF94)</f>
        <v>0</v>
      </c>
      <c r="AG85" s="15">
        <f t="shared" ref="AG85:AS85" si="205">SUM(AG86:AG94)</f>
        <v>0</v>
      </c>
      <c r="AH85" s="15">
        <f t="shared" si="205"/>
        <v>0</v>
      </c>
      <c r="AI85" s="15">
        <f t="shared" si="205"/>
        <v>0</v>
      </c>
      <c r="AJ85" s="15">
        <f t="shared" si="205"/>
        <v>0</v>
      </c>
      <c r="AK85" s="15">
        <f t="shared" si="205"/>
        <v>0</v>
      </c>
      <c r="AL85" s="15">
        <f t="shared" si="205"/>
        <v>0</v>
      </c>
      <c r="AM85" s="15">
        <f t="shared" si="205"/>
        <v>0</v>
      </c>
      <c r="AN85" s="15">
        <f t="shared" si="205"/>
        <v>0</v>
      </c>
      <c r="AO85" s="15">
        <f t="shared" si="205"/>
        <v>0</v>
      </c>
      <c r="AP85" s="15">
        <f t="shared" si="205"/>
        <v>0</v>
      </c>
      <c r="AQ85" s="15">
        <f t="shared" si="205"/>
        <v>0</v>
      </c>
      <c r="AR85" s="15">
        <f t="shared" si="205"/>
        <v>0</v>
      </c>
      <c r="AS85" s="15">
        <f t="shared" si="205"/>
        <v>0</v>
      </c>
      <c r="AT85" s="15">
        <f t="shared" ref="AT85" si="206">SUM(AT86:AT94)</f>
        <v>0</v>
      </c>
      <c r="AU85" s="15">
        <f t="shared" ref="AU85" si="207">SUM(AU86:AU94)</f>
        <v>0</v>
      </c>
      <c r="AV85" s="15">
        <f t="shared" ref="AV85" si="208">SUM(AV86:AV94)</f>
        <v>0</v>
      </c>
      <c r="AW85" s="15">
        <f t="shared" ref="AW85" si="209">SUM(AW86:AW94)</f>
        <v>0</v>
      </c>
      <c r="AX85" s="15">
        <f t="shared" ref="AX85" si="210">SUM(AX86:AX94)</f>
        <v>0</v>
      </c>
      <c r="AY85" s="15">
        <f t="shared" ref="AY85" si="211">SUM(AY86:AY94)</f>
        <v>0</v>
      </c>
      <c r="AZ85" s="15">
        <f t="shared" ref="AZ85" si="212">SUM(AZ86:AZ94)</f>
        <v>0</v>
      </c>
      <c r="BA85" s="15">
        <f t="shared" ref="BA85" si="213">SUM(BA86:BA94)</f>
        <v>0</v>
      </c>
      <c r="BB85" s="15">
        <f t="shared" ref="BB85" si="214">SUM(BB86:BB94)</f>
        <v>0</v>
      </c>
      <c r="BC85" s="15">
        <f t="shared" ref="BC85" si="215">SUM(BC86:BC94)</f>
        <v>0</v>
      </c>
      <c r="BD85" s="15">
        <f t="shared" ref="BD85" si="216">SUM(BD86:BD94)</f>
        <v>0</v>
      </c>
      <c r="BE85" s="15">
        <f t="shared" ref="BE85" si="217">SUM(BE86:BE94)</f>
        <v>0</v>
      </c>
      <c r="BF85" s="15">
        <f t="shared" ref="BF85" si="218">SUM(BF86:BF94)</f>
        <v>0</v>
      </c>
      <c r="BG85" s="15">
        <f t="shared" ref="BG85" si="219">SUM(BG86:BG94)</f>
        <v>0</v>
      </c>
      <c r="BH85" s="15">
        <f t="shared" ref="BH85" si="220">SUM(BH86:BH94)</f>
        <v>0</v>
      </c>
      <c r="BI85" s="15">
        <f t="shared" ref="BI85" si="221">SUM(BI86:BI94)</f>
        <v>0</v>
      </c>
      <c r="BJ85" s="15">
        <f t="shared" ref="BJ85" si="222">SUM(BJ86:BJ94)</f>
        <v>0</v>
      </c>
      <c r="BK85" s="15">
        <f t="shared" ref="BK85" si="223">SUM(BK86:BK94)</f>
        <v>0</v>
      </c>
      <c r="BL85" s="15">
        <f t="shared" ref="BL85" si="224">SUM(BL86:BL94)</f>
        <v>0</v>
      </c>
      <c r="BM85" s="15">
        <f t="shared" ref="BM85" si="225">SUM(BM86:BM94)</f>
        <v>0</v>
      </c>
      <c r="BN85" s="15">
        <f t="shared" ref="BN85" si="226">SUM(BN86:BN94)</f>
        <v>0</v>
      </c>
      <c r="BO85" s="15">
        <f t="shared" ref="BO85" si="227">SUM(BO86:BO94)</f>
        <v>0</v>
      </c>
      <c r="BP85" s="15">
        <f t="shared" ref="BP85" si="228">SUM(BP86:BP94)</f>
        <v>0</v>
      </c>
      <c r="BQ85" s="15">
        <f t="shared" ref="BQ85" si="229">SUM(BQ86:BQ94)</f>
        <v>0</v>
      </c>
      <c r="BR85" s="15">
        <f t="shared" ref="BR85" si="230">SUM(BR86:BR94)</f>
        <v>0</v>
      </c>
      <c r="BS85" s="15">
        <f t="shared" ref="BS85" si="231">SUM(BS86:BS94)</f>
        <v>0</v>
      </c>
      <c r="BT85" s="15">
        <f t="shared" ref="BT85" si="232">SUM(BT86:BT94)</f>
        <v>0</v>
      </c>
      <c r="BU85" s="15">
        <f t="shared" ref="BU85" si="233">SUM(BU86:BU94)</f>
        <v>0</v>
      </c>
      <c r="BV85" s="15">
        <f t="shared" ref="BV85" si="234">SUM(BV86:BV94)</f>
        <v>0</v>
      </c>
      <c r="BW85" s="15">
        <f t="shared" ref="BW85" si="235">SUM(BW86:BW94)</f>
        <v>0</v>
      </c>
      <c r="BX85" s="15">
        <f t="shared" ref="BX85" si="236">SUM(BX86:BX94)</f>
        <v>0</v>
      </c>
      <c r="BY85" s="15">
        <f t="shared" ref="BY85" si="237">SUM(BY86:BY94)</f>
        <v>0</v>
      </c>
      <c r="BZ85" s="15">
        <f t="shared" ref="BZ85" si="238">SUM(BZ86:BZ94)</f>
        <v>0</v>
      </c>
      <c r="CA85" s="15">
        <f t="shared" ref="CA85" si="239">SUM(CA86:CA94)</f>
        <v>0</v>
      </c>
      <c r="CB85" s="15">
        <f t="shared" ref="CB85" si="240">SUM(CB86:CB94)</f>
        <v>0</v>
      </c>
      <c r="CC85" s="15">
        <f t="shared" ref="CC85" si="241">SUM(CC86:CC94)</f>
        <v>0</v>
      </c>
      <c r="CD85" s="15">
        <f t="shared" ref="CD85" si="242">SUM(CD86:CD94)</f>
        <v>0</v>
      </c>
      <c r="CE85" s="15">
        <f t="shared" ref="CE85" si="243">SUM(CE86:CE94)</f>
        <v>0</v>
      </c>
      <c r="CF85" s="15">
        <f t="shared" ref="CF85" si="244">SUM(CF86:CF94)</f>
        <v>0</v>
      </c>
      <c r="CG85" s="15">
        <f t="shared" ref="CG85" si="245">SUM(CG86:CG94)</f>
        <v>0</v>
      </c>
      <c r="CH85" s="15">
        <f t="shared" ref="CH85" si="246">SUM(CH86:CH94)</f>
        <v>0</v>
      </c>
      <c r="CI85" s="15">
        <f t="shared" ref="CI85" si="247">SUM(CI86:CI94)</f>
        <v>0</v>
      </c>
      <c r="CJ85" s="15">
        <f t="shared" ref="CJ85" si="248">SUM(CJ86:CJ94)</f>
        <v>0</v>
      </c>
      <c r="CK85" s="15">
        <f t="shared" ref="CK85" si="249">SUM(CK86:CK94)</f>
        <v>0</v>
      </c>
      <c r="CL85" s="15">
        <f t="shared" ref="CL85" si="250">SUM(CL86:CL94)</f>
        <v>0</v>
      </c>
      <c r="CM85" s="15">
        <f t="shared" ref="CM85" si="251">SUM(CM86:CM94)</f>
        <v>0</v>
      </c>
      <c r="CN85" s="15">
        <f t="shared" ref="CN85" si="252">SUM(CN86:CN94)</f>
        <v>0</v>
      </c>
      <c r="CO85" s="15">
        <f t="shared" ref="CO85" si="253">SUM(CO86:CO94)</f>
        <v>0</v>
      </c>
      <c r="CP85" s="15">
        <f t="shared" ref="CP85" si="254">SUM(CP86:CP94)</f>
        <v>0</v>
      </c>
      <c r="CQ85" s="15">
        <f t="shared" ref="CQ85" si="255">SUM(CQ86:CQ94)</f>
        <v>0</v>
      </c>
      <c r="CR85" s="15">
        <f t="shared" ref="CR85" si="256">SUM(CR86:CR94)</f>
        <v>0</v>
      </c>
      <c r="CS85" s="15">
        <f t="shared" ref="CS85" si="257">SUM(CS86:CS94)</f>
        <v>0</v>
      </c>
      <c r="CT85" s="15">
        <f t="shared" ref="CT85" si="258">SUM(CT86:CT94)</f>
        <v>0</v>
      </c>
      <c r="CU85" s="15">
        <f t="shared" ref="CU85" si="259">SUM(CU86:CU94)</f>
        <v>0</v>
      </c>
      <c r="CV85" s="15">
        <f t="shared" ref="CV85" si="260">SUM(CV86:CV94)</f>
        <v>0</v>
      </c>
      <c r="CW85" s="15">
        <f t="shared" ref="CW85" si="261">SUM(CW86:CW94)</f>
        <v>0</v>
      </c>
      <c r="CX85" s="16">
        <f t="shared" si="180"/>
        <v>0</v>
      </c>
      <c r="CY85" s="16">
        <f t="shared" si="181"/>
        <v>0</v>
      </c>
      <c r="CZ85" s="16">
        <f t="shared" si="182"/>
        <v>0</v>
      </c>
      <c r="DA85" s="16">
        <f t="shared" si="183"/>
        <v>0</v>
      </c>
      <c r="DB85" s="16">
        <f t="shared" si="184"/>
        <v>0</v>
      </c>
      <c r="DC85" s="16">
        <f t="shared" si="185"/>
        <v>0</v>
      </c>
      <c r="DD85" s="16">
        <f t="shared" si="186"/>
        <v>0</v>
      </c>
      <c r="DE85" s="16">
        <f t="shared" si="112"/>
        <v>0</v>
      </c>
      <c r="DF85" s="16">
        <f t="shared" si="121"/>
        <v>0</v>
      </c>
      <c r="DG85" s="16">
        <f t="shared" si="113"/>
        <v>0</v>
      </c>
      <c r="DH85" s="16">
        <f t="shared" si="109"/>
        <v>0</v>
      </c>
      <c r="DI85" s="16">
        <f t="shared" si="114"/>
        <v>0</v>
      </c>
      <c r="DJ85" s="16">
        <f t="shared" si="110"/>
        <v>0</v>
      </c>
      <c r="DK85" s="16">
        <f t="shared" si="111"/>
        <v>0</v>
      </c>
      <c r="DL85" s="32" t="s">
        <v>126</v>
      </c>
    </row>
    <row r="86" spans="1:116" ht="46.5" customHeight="1" x14ac:dyDescent="0.25">
      <c r="A86" s="18" t="s">
        <v>252</v>
      </c>
      <c r="B86" s="13" t="s">
        <v>272</v>
      </c>
      <c r="C86" s="15" t="s">
        <v>253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 t="s">
        <v>126</v>
      </c>
      <c r="L86" s="15" t="s">
        <v>126</v>
      </c>
      <c r="M86" s="15" t="s">
        <v>126</v>
      </c>
      <c r="N86" s="15" t="s">
        <v>126</v>
      </c>
      <c r="O86" s="15" t="s">
        <v>126</v>
      </c>
      <c r="P86" s="15" t="s">
        <v>126</v>
      </c>
      <c r="Q86" s="15" t="s">
        <v>126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 t="s">
        <v>126</v>
      </c>
      <c r="Z86" s="15" t="s">
        <v>126</v>
      </c>
      <c r="AA86" s="15" t="s">
        <v>126</v>
      </c>
      <c r="AB86" s="15" t="s">
        <v>126</v>
      </c>
      <c r="AC86" s="15" t="s">
        <v>126</v>
      </c>
      <c r="AD86" s="15" t="s">
        <v>126</v>
      </c>
      <c r="AE86" s="15" t="s">
        <v>126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f t="shared" si="180"/>
        <v>0</v>
      </c>
      <c r="CY86" s="16">
        <f t="shared" si="181"/>
        <v>0</v>
      </c>
      <c r="CZ86" s="16">
        <f t="shared" ref="CZ86:CZ93" si="262">AN86+BC86+BJ86+BX86+CL86</f>
        <v>0</v>
      </c>
      <c r="DA86" s="16">
        <f t="shared" si="183"/>
        <v>0</v>
      </c>
      <c r="DB86" s="16">
        <f t="shared" si="184"/>
        <v>0</v>
      </c>
      <c r="DC86" s="16">
        <f t="shared" si="185"/>
        <v>0</v>
      </c>
      <c r="DD86" s="16">
        <f t="shared" si="186"/>
        <v>0</v>
      </c>
      <c r="DE86" s="16">
        <f t="shared" si="112"/>
        <v>0</v>
      </c>
      <c r="DF86" s="16">
        <f t="shared" si="121"/>
        <v>0</v>
      </c>
      <c r="DG86" s="16">
        <f t="shared" ref="DG86:DG93" si="263">AO86+BC86+BQ86+CE86+CS86</f>
        <v>0</v>
      </c>
      <c r="DH86" s="16">
        <f t="shared" si="109"/>
        <v>0</v>
      </c>
      <c r="DI86" s="16">
        <f t="shared" si="114"/>
        <v>0</v>
      </c>
      <c r="DJ86" s="16">
        <f t="shared" si="110"/>
        <v>0</v>
      </c>
      <c r="DK86" s="16">
        <f t="shared" si="111"/>
        <v>0</v>
      </c>
      <c r="DL86" s="34" t="s">
        <v>312</v>
      </c>
    </row>
    <row r="87" spans="1:116" ht="51.75" customHeight="1" x14ac:dyDescent="0.25">
      <c r="A87" s="18" t="s">
        <v>254</v>
      </c>
      <c r="B87" s="13" t="s">
        <v>255</v>
      </c>
      <c r="C87" s="15" t="s">
        <v>256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 t="s">
        <v>126</v>
      </c>
      <c r="L87" s="15" t="s">
        <v>126</v>
      </c>
      <c r="M87" s="15" t="s">
        <v>126</v>
      </c>
      <c r="N87" s="15" t="s">
        <v>126</v>
      </c>
      <c r="O87" s="15" t="s">
        <v>126</v>
      </c>
      <c r="P87" s="15" t="s">
        <v>126</v>
      </c>
      <c r="Q87" s="15" t="s">
        <v>126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 t="s">
        <v>126</v>
      </c>
      <c r="Z87" s="15" t="s">
        <v>126</v>
      </c>
      <c r="AA87" s="15" t="s">
        <v>126</v>
      </c>
      <c r="AB87" s="15" t="s">
        <v>126</v>
      </c>
      <c r="AC87" s="15" t="s">
        <v>126</v>
      </c>
      <c r="AD87" s="15" t="s">
        <v>126</v>
      </c>
      <c r="AE87" s="15" t="s">
        <v>126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f t="shared" si="180"/>
        <v>0</v>
      </c>
      <c r="CY87" s="16">
        <f t="shared" si="181"/>
        <v>0</v>
      </c>
      <c r="CZ87" s="16">
        <f t="shared" si="262"/>
        <v>0</v>
      </c>
      <c r="DA87" s="16">
        <f t="shared" si="183"/>
        <v>0</v>
      </c>
      <c r="DB87" s="16">
        <f t="shared" si="184"/>
        <v>0</v>
      </c>
      <c r="DC87" s="16">
        <f t="shared" si="185"/>
        <v>0</v>
      </c>
      <c r="DD87" s="16">
        <f t="shared" si="186"/>
        <v>0</v>
      </c>
      <c r="DE87" s="16">
        <f t="shared" si="112"/>
        <v>0</v>
      </c>
      <c r="DF87" s="16">
        <f t="shared" si="121"/>
        <v>0</v>
      </c>
      <c r="DG87" s="16">
        <f t="shared" si="263"/>
        <v>0</v>
      </c>
      <c r="DH87" s="16">
        <f t="shared" si="109"/>
        <v>0</v>
      </c>
      <c r="DI87" s="16">
        <f t="shared" si="114"/>
        <v>0</v>
      </c>
      <c r="DJ87" s="16">
        <f t="shared" si="110"/>
        <v>0</v>
      </c>
      <c r="DK87" s="16">
        <f t="shared" si="111"/>
        <v>0</v>
      </c>
      <c r="DL87" s="34" t="s">
        <v>328</v>
      </c>
    </row>
    <row r="88" spans="1:116" ht="37.5" customHeight="1" x14ac:dyDescent="0.25">
      <c r="A88" s="18" t="s">
        <v>257</v>
      </c>
      <c r="B88" s="13" t="s">
        <v>258</v>
      </c>
      <c r="C88" s="15" t="s">
        <v>259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 t="s">
        <v>126</v>
      </c>
      <c r="L88" s="15" t="s">
        <v>126</v>
      </c>
      <c r="M88" s="15" t="s">
        <v>126</v>
      </c>
      <c r="N88" s="15" t="s">
        <v>126</v>
      </c>
      <c r="O88" s="15" t="s">
        <v>126</v>
      </c>
      <c r="P88" s="15" t="s">
        <v>126</v>
      </c>
      <c r="Q88" s="15" t="s">
        <v>126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 t="s">
        <v>126</v>
      </c>
      <c r="Z88" s="15" t="s">
        <v>126</v>
      </c>
      <c r="AA88" s="15" t="s">
        <v>126</v>
      </c>
      <c r="AB88" s="15" t="s">
        <v>126</v>
      </c>
      <c r="AC88" s="15" t="s">
        <v>126</v>
      </c>
      <c r="AD88" s="15" t="s">
        <v>126</v>
      </c>
      <c r="AE88" s="15" t="s">
        <v>126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30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f t="shared" si="180"/>
        <v>0</v>
      </c>
      <c r="CY88" s="16">
        <f t="shared" si="181"/>
        <v>0</v>
      </c>
      <c r="CZ88" s="16">
        <f t="shared" si="262"/>
        <v>0</v>
      </c>
      <c r="DA88" s="16">
        <f t="shared" si="183"/>
        <v>0</v>
      </c>
      <c r="DB88" s="16">
        <f t="shared" si="184"/>
        <v>0</v>
      </c>
      <c r="DC88" s="16">
        <f t="shared" si="185"/>
        <v>0</v>
      </c>
      <c r="DD88" s="16">
        <f t="shared" si="186"/>
        <v>0</v>
      </c>
      <c r="DE88" s="16">
        <f t="shared" si="112"/>
        <v>0</v>
      </c>
      <c r="DF88" s="16">
        <f t="shared" si="121"/>
        <v>0</v>
      </c>
      <c r="DG88" s="16">
        <f t="shared" si="263"/>
        <v>0</v>
      </c>
      <c r="DH88" s="16">
        <f t="shared" si="109"/>
        <v>0</v>
      </c>
      <c r="DI88" s="16">
        <f t="shared" si="114"/>
        <v>0</v>
      </c>
      <c r="DJ88" s="16">
        <f t="shared" si="110"/>
        <v>0</v>
      </c>
      <c r="DK88" s="16">
        <f t="shared" si="111"/>
        <v>0</v>
      </c>
      <c r="DL88" s="34" t="s">
        <v>329</v>
      </c>
    </row>
    <row r="89" spans="1:116" ht="59.25" customHeight="1" x14ac:dyDescent="0.25">
      <c r="A89" s="18" t="s">
        <v>273</v>
      </c>
      <c r="B89" s="13" t="s">
        <v>275</v>
      </c>
      <c r="C89" s="15" t="s">
        <v>274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 t="s">
        <v>126</v>
      </c>
      <c r="L89" s="15" t="s">
        <v>126</v>
      </c>
      <c r="M89" s="15" t="s">
        <v>126</v>
      </c>
      <c r="N89" s="15" t="s">
        <v>126</v>
      </c>
      <c r="O89" s="15" t="s">
        <v>126</v>
      </c>
      <c r="P89" s="15" t="s">
        <v>126</v>
      </c>
      <c r="Q89" s="15" t="s">
        <v>126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 t="s">
        <v>126</v>
      </c>
      <c r="Z89" s="15" t="s">
        <v>126</v>
      </c>
      <c r="AA89" s="15" t="s">
        <v>126</v>
      </c>
      <c r="AB89" s="15" t="s">
        <v>126</v>
      </c>
      <c r="AC89" s="15" t="s">
        <v>126</v>
      </c>
      <c r="AD89" s="15" t="s">
        <v>126</v>
      </c>
      <c r="AE89" s="15" t="s">
        <v>126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f t="shared" si="180"/>
        <v>0</v>
      </c>
      <c r="CY89" s="16">
        <f t="shared" si="181"/>
        <v>0</v>
      </c>
      <c r="CZ89" s="16">
        <f t="shared" si="262"/>
        <v>0</v>
      </c>
      <c r="DA89" s="16">
        <f t="shared" si="183"/>
        <v>0</v>
      </c>
      <c r="DB89" s="16">
        <f t="shared" si="184"/>
        <v>0</v>
      </c>
      <c r="DC89" s="16">
        <f t="shared" si="185"/>
        <v>0</v>
      </c>
      <c r="DD89" s="16">
        <f t="shared" si="186"/>
        <v>0</v>
      </c>
      <c r="DE89" s="16">
        <f t="shared" si="112"/>
        <v>0</v>
      </c>
      <c r="DF89" s="16">
        <f t="shared" si="121"/>
        <v>0</v>
      </c>
      <c r="DG89" s="16">
        <f t="shared" si="263"/>
        <v>0</v>
      </c>
      <c r="DH89" s="16">
        <f t="shared" si="109"/>
        <v>0</v>
      </c>
      <c r="DI89" s="16">
        <f t="shared" si="114"/>
        <v>0</v>
      </c>
      <c r="DJ89" s="16">
        <f t="shared" si="110"/>
        <v>0</v>
      </c>
      <c r="DK89" s="16">
        <f t="shared" si="111"/>
        <v>0</v>
      </c>
      <c r="DL89" s="34" t="s">
        <v>126</v>
      </c>
    </row>
    <row r="90" spans="1:116" ht="31.5" customHeight="1" x14ac:dyDescent="0.25">
      <c r="A90" s="18" t="s">
        <v>303</v>
      </c>
      <c r="B90" s="13" t="s">
        <v>287</v>
      </c>
      <c r="C90" s="15" t="s">
        <v>288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 t="s">
        <v>126</v>
      </c>
      <c r="L90" s="15" t="s">
        <v>126</v>
      </c>
      <c r="M90" s="15" t="s">
        <v>126</v>
      </c>
      <c r="N90" s="15" t="s">
        <v>126</v>
      </c>
      <c r="O90" s="15" t="s">
        <v>126</v>
      </c>
      <c r="P90" s="15" t="s">
        <v>126</v>
      </c>
      <c r="Q90" s="15" t="s">
        <v>126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 t="s">
        <v>126</v>
      </c>
      <c r="Z90" s="15" t="s">
        <v>126</v>
      </c>
      <c r="AA90" s="15" t="s">
        <v>126</v>
      </c>
      <c r="AB90" s="15" t="s">
        <v>126</v>
      </c>
      <c r="AC90" s="15" t="s">
        <v>126</v>
      </c>
      <c r="AD90" s="15" t="s">
        <v>126</v>
      </c>
      <c r="AE90" s="15" t="s">
        <v>126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f t="shared" ref="CX90:CX92" si="264">AF90+AT90+BH90+BV90+CJ90</f>
        <v>0</v>
      </c>
      <c r="CY90" s="16">
        <f t="shared" ref="CY90:CY92" si="265">AG90+AU90+BI90+BW90+CK90</f>
        <v>0</v>
      </c>
      <c r="CZ90" s="16">
        <f t="shared" si="262"/>
        <v>0</v>
      </c>
      <c r="DA90" s="16">
        <f t="shared" ref="DA90:DA92" si="266">AI90+AW90+BK90+BY90+CM90</f>
        <v>0</v>
      </c>
      <c r="DB90" s="16">
        <f t="shared" ref="DB90:DB92" si="267">AJ90+AX90+BL90+BZ90+CN90</f>
        <v>0</v>
      </c>
      <c r="DC90" s="16">
        <f t="shared" ref="DC90:DC92" si="268">AK90+AY90+BM90+CA90+CO90</f>
        <v>0</v>
      </c>
      <c r="DD90" s="16">
        <f t="shared" ref="DD90:DD92" si="269">AL90+AZ90+BN90+CB90+CP90</f>
        <v>0</v>
      </c>
      <c r="DE90" s="16">
        <f t="shared" si="112"/>
        <v>0</v>
      </c>
      <c r="DF90" s="16">
        <f t="shared" si="121"/>
        <v>0</v>
      </c>
      <c r="DG90" s="16">
        <f t="shared" si="263"/>
        <v>0</v>
      </c>
      <c r="DH90" s="16">
        <f t="shared" ref="DH90:DH93" si="270">AP90+AW90+BR90+BY90+CM90</f>
        <v>0</v>
      </c>
      <c r="DI90" s="16">
        <f t="shared" si="114"/>
        <v>0</v>
      </c>
      <c r="DJ90" s="16">
        <f t="shared" ref="DJ90:DJ93" si="271">AR90+AY90+BT90+CA90+CO90</f>
        <v>0</v>
      </c>
      <c r="DK90" s="16">
        <f t="shared" ref="DK90:DK93" si="272">AS90+AZ90+BU90+CB90+CP90</f>
        <v>0</v>
      </c>
      <c r="DL90" s="34" t="s">
        <v>313</v>
      </c>
    </row>
    <row r="91" spans="1:116" ht="41.25" customHeight="1" x14ac:dyDescent="0.25">
      <c r="A91" s="18" t="s">
        <v>304</v>
      </c>
      <c r="B91" s="13" t="s">
        <v>289</v>
      </c>
      <c r="C91" s="15" t="s">
        <v>290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 t="s">
        <v>126</v>
      </c>
      <c r="L91" s="15" t="s">
        <v>126</v>
      </c>
      <c r="M91" s="15" t="s">
        <v>126</v>
      </c>
      <c r="N91" s="15" t="s">
        <v>126</v>
      </c>
      <c r="O91" s="15" t="s">
        <v>126</v>
      </c>
      <c r="P91" s="15" t="s">
        <v>126</v>
      </c>
      <c r="Q91" s="15" t="s">
        <v>126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 t="s">
        <v>126</v>
      </c>
      <c r="Z91" s="15" t="s">
        <v>126</v>
      </c>
      <c r="AA91" s="15" t="s">
        <v>126</v>
      </c>
      <c r="AB91" s="15" t="s">
        <v>126</v>
      </c>
      <c r="AC91" s="15" t="s">
        <v>126</v>
      </c>
      <c r="AD91" s="15" t="s">
        <v>126</v>
      </c>
      <c r="AE91" s="15" t="s">
        <v>126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  <c r="CX91" s="16">
        <f t="shared" si="264"/>
        <v>0</v>
      </c>
      <c r="CY91" s="16">
        <f t="shared" si="265"/>
        <v>0</v>
      </c>
      <c r="CZ91" s="16">
        <f t="shared" si="262"/>
        <v>0</v>
      </c>
      <c r="DA91" s="16">
        <f t="shared" si="266"/>
        <v>0</v>
      </c>
      <c r="DB91" s="16">
        <f t="shared" si="267"/>
        <v>0</v>
      </c>
      <c r="DC91" s="16">
        <f t="shared" si="268"/>
        <v>0</v>
      </c>
      <c r="DD91" s="16">
        <f t="shared" si="269"/>
        <v>0</v>
      </c>
      <c r="DE91" s="16">
        <f t="shared" si="112"/>
        <v>0</v>
      </c>
      <c r="DF91" s="16">
        <f t="shared" ref="DF91:DF93" si="273">AN91+AU91+BP91+BW91+CK91</f>
        <v>0</v>
      </c>
      <c r="DG91" s="16">
        <f t="shared" si="263"/>
        <v>0</v>
      </c>
      <c r="DH91" s="16">
        <f t="shared" si="270"/>
        <v>0</v>
      </c>
      <c r="DI91" s="16">
        <f t="shared" si="114"/>
        <v>0</v>
      </c>
      <c r="DJ91" s="16">
        <f t="shared" si="271"/>
        <v>0</v>
      </c>
      <c r="DK91" s="16">
        <f t="shared" si="272"/>
        <v>0</v>
      </c>
      <c r="DL91" s="34" t="s">
        <v>330</v>
      </c>
    </row>
    <row r="92" spans="1:116" x14ac:dyDescent="0.25">
      <c r="A92" s="18" t="s">
        <v>305</v>
      </c>
      <c r="B92" s="13" t="s">
        <v>291</v>
      </c>
      <c r="C92" s="15" t="s">
        <v>292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 t="s">
        <v>126</v>
      </c>
      <c r="L92" s="15" t="s">
        <v>126</v>
      </c>
      <c r="M92" s="15" t="s">
        <v>126</v>
      </c>
      <c r="N92" s="15" t="s">
        <v>126</v>
      </c>
      <c r="O92" s="15" t="s">
        <v>126</v>
      </c>
      <c r="P92" s="15" t="s">
        <v>126</v>
      </c>
      <c r="Q92" s="15" t="s">
        <v>126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 t="s">
        <v>126</v>
      </c>
      <c r="Z92" s="15" t="s">
        <v>126</v>
      </c>
      <c r="AA92" s="15" t="s">
        <v>126</v>
      </c>
      <c r="AB92" s="15" t="s">
        <v>126</v>
      </c>
      <c r="AC92" s="15" t="s">
        <v>126</v>
      </c>
      <c r="AD92" s="15" t="s">
        <v>126</v>
      </c>
      <c r="AE92" s="15" t="s">
        <v>126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f t="shared" si="264"/>
        <v>0</v>
      </c>
      <c r="CY92" s="16">
        <f t="shared" si="265"/>
        <v>0</v>
      </c>
      <c r="CZ92" s="16">
        <f t="shared" si="262"/>
        <v>0</v>
      </c>
      <c r="DA92" s="16">
        <f t="shared" si="266"/>
        <v>0</v>
      </c>
      <c r="DB92" s="16">
        <f t="shared" si="267"/>
        <v>0</v>
      </c>
      <c r="DC92" s="16">
        <f t="shared" si="268"/>
        <v>0</v>
      </c>
      <c r="DD92" s="16">
        <f t="shared" si="269"/>
        <v>0</v>
      </c>
      <c r="DE92" s="16">
        <f t="shared" si="112"/>
        <v>0</v>
      </c>
      <c r="DF92" s="16">
        <f t="shared" si="273"/>
        <v>0</v>
      </c>
      <c r="DG92" s="16">
        <f t="shared" si="263"/>
        <v>0</v>
      </c>
      <c r="DH92" s="16">
        <f t="shared" si="270"/>
        <v>0</v>
      </c>
      <c r="DI92" s="16">
        <f t="shared" si="114"/>
        <v>0</v>
      </c>
      <c r="DJ92" s="16">
        <f t="shared" si="271"/>
        <v>0</v>
      </c>
      <c r="DK92" s="16">
        <f t="shared" si="272"/>
        <v>0</v>
      </c>
      <c r="DL92" s="34" t="s">
        <v>126</v>
      </c>
    </row>
    <row r="93" spans="1:116" ht="47.25" x14ac:dyDescent="0.25">
      <c r="A93" s="23" t="s">
        <v>316</v>
      </c>
      <c r="B93" s="13" t="s">
        <v>314</v>
      </c>
      <c r="C93" s="15" t="s">
        <v>318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 t="s">
        <v>126</v>
      </c>
      <c r="L93" s="15" t="s">
        <v>126</v>
      </c>
      <c r="M93" s="15" t="s">
        <v>126</v>
      </c>
      <c r="N93" s="15" t="s">
        <v>126</v>
      </c>
      <c r="O93" s="15" t="s">
        <v>126</v>
      </c>
      <c r="P93" s="15" t="s">
        <v>126</v>
      </c>
      <c r="Q93" s="15" t="s">
        <v>126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 t="s">
        <v>126</v>
      </c>
      <c r="Z93" s="15" t="s">
        <v>126</v>
      </c>
      <c r="AA93" s="15" t="s">
        <v>126</v>
      </c>
      <c r="AB93" s="15" t="s">
        <v>126</v>
      </c>
      <c r="AC93" s="15" t="s">
        <v>126</v>
      </c>
      <c r="AD93" s="15" t="s">
        <v>126</v>
      </c>
      <c r="AE93" s="15" t="s">
        <v>126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f t="shared" ref="CX93" si="274">AF93+AT93+BH93+BV93+CJ93</f>
        <v>0</v>
      </c>
      <c r="CY93" s="16">
        <f t="shared" ref="CY93" si="275">AG93+AU93+BI93+BW93+CK93</f>
        <v>0</v>
      </c>
      <c r="CZ93" s="16">
        <f t="shared" si="262"/>
        <v>0</v>
      </c>
      <c r="DA93" s="16">
        <f t="shared" ref="DA93" si="276">AI93+AW93+BK93+BY93+CM93</f>
        <v>0</v>
      </c>
      <c r="DB93" s="16">
        <f t="shared" ref="DB93" si="277">AJ93+AX93+BL93+BZ93+CN93</f>
        <v>0</v>
      </c>
      <c r="DC93" s="16">
        <f t="shared" ref="DC93" si="278">AK93+AY93+BM93+CA93+CO93</f>
        <v>0</v>
      </c>
      <c r="DD93" s="16">
        <f t="shared" ref="DD93" si="279">AL93+AZ93+BN93+CB93+CP93</f>
        <v>0</v>
      </c>
      <c r="DE93" s="16">
        <f t="shared" si="112"/>
        <v>0</v>
      </c>
      <c r="DF93" s="16">
        <f t="shared" si="273"/>
        <v>0</v>
      </c>
      <c r="DG93" s="16">
        <f t="shared" si="263"/>
        <v>0</v>
      </c>
      <c r="DH93" s="16">
        <f t="shared" si="270"/>
        <v>0</v>
      </c>
      <c r="DI93" s="16">
        <f t="shared" si="114"/>
        <v>0</v>
      </c>
      <c r="DJ93" s="16">
        <f t="shared" si="271"/>
        <v>0</v>
      </c>
      <c r="DK93" s="16">
        <f t="shared" si="272"/>
        <v>0</v>
      </c>
      <c r="DL93" s="34" t="s">
        <v>315</v>
      </c>
    </row>
    <row r="94" spans="1:116" s="27" customFormat="1" x14ac:dyDescent="0.25">
      <c r="A94" s="28"/>
      <c r="B94" s="29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4"/>
    </row>
  </sheetData>
  <autoFilter ref="A12:DU93"/>
  <mergeCells count="33">
    <mergeCell ref="DL8:DL11"/>
    <mergeCell ref="CX9:DK9"/>
    <mergeCell ref="AF9:AS9"/>
    <mergeCell ref="AT9:BG9"/>
    <mergeCell ref="BH9:BU9"/>
    <mergeCell ref="BV9:CI9"/>
    <mergeCell ref="CJ9:CW9"/>
    <mergeCell ref="AT10:AZ10"/>
    <mergeCell ref="BA10:BG10"/>
    <mergeCell ref="AF10:AL10"/>
    <mergeCell ref="CX10:DD10"/>
    <mergeCell ref="DE10:DK10"/>
    <mergeCell ref="CC10:CI10"/>
    <mergeCell ref="A4:AS4"/>
    <mergeCell ref="A5:AS5"/>
    <mergeCell ref="A6:AS6"/>
    <mergeCell ref="A8:A11"/>
    <mergeCell ref="B8:B11"/>
    <mergeCell ref="C8:C11"/>
    <mergeCell ref="D8:Q9"/>
    <mergeCell ref="R8:AE9"/>
    <mergeCell ref="AF8:AS8"/>
    <mergeCell ref="AM10:AS10"/>
    <mergeCell ref="AT8:DK8"/>
    <mergeCell ref="CJ10:CP10"/>
    <mergeCell ref="CQ10:CW10"/>
    <mergeCell ref="R10:X10"/>
    <mergeCell ref="Y10:AE10"/>
    <mergeCell ref="D10:J10"/>
    <mergeCell ref="BH10:BN10"/>
    <mergeCell ref="BV10:CB10"/>
    <mergeCell ref="BO10:BU10"/>
    <mergeCell ref="K10:Q10"/>
  </mergeCells>
  <pageMargins left="0.23622047244094491" right="0.23622047244094491" top="0.74803149606299213" bottom="0.74803149606299213" header="0.31496062992125984" footer="0.31496062992125984"/>
  <pageSetup paperSize="9" scale="1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I0228_1127024000399_7_0_69_0</vt:lpstr>
      <vt:lpstr>I0228_1127024000399_7_0_69_0!Область_печати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2026-04-06T03:35:02Z</cp:lastPrinted>
  <dcterms:created xsi:type="dcterms:W3CDTF">2022-10-27T05:46:55Z</dcterms:created>
  <dcterms:modified xsi:type="dcterms:W3CDTF">2026-05-13T05:21:29Z</dcterms:modified>
</cp:coreProperties>
</file>